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nts\procesos MECI DEFINITIVOS\4. AGRICULTURA Y DESARROLLO\Planeacion ok\3. mapa de riesgo ok\"/>
    </mc:Choice>
  </mc:AlternateContent>
  <workbookProtection workbookPassword="AADE" lockStructure="1"/>
  <bookViews>
    <workbookView xWindow="0" yWindow="0" windowWidth="20490" windowHeight="766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F15" i="29" l="1"/>
  <c r="B18" i="21"/>
  <c r="B19" i="21"/>
  <c r="B20" i="21"/>
  <c r="B14" i="21"/>
  <c r="B15" i="21"/>
  <c r="B16" i="21"/>
  <c r="B17" i="21"/>
  <c r="B13" i="21"/>
  <c r="B13" i="20" s="1"/>
  <c r="M13" i="20"/>
  <c r="D20" i="21"/>
  <c r="D14" i="21"/>
  <c r="D15" i="21"/>
  <c r="D16" i="21"/>
  <c r="D17" i="21"/>
  <c r="D18" i="21"/>
  <c r="D19" i="21"/>
  <c r="F14" i="21"/>
  <c r="F15" i="21"/>
  <c r="F16" i="21"/>
  <c r="F17" i="21"/>
  <c r="F18" i="21"/>
  <c r="F19" i="21"/>
  <c r="F20" i="21"/>
  <c r="F13" i="21"/>
  <c r="D13" i="21"/>
  <c r="E13" i="26"/>
  <c r="E14" i="26"/>
  <c r="E15" i="26"/>
  <c r="E16" i="26"/>
  <c r="E17" i="26"/>
  <c r="E18" i="26"/>
  <c r="E19" i="26"/>
  <c r="E20" i="26"/>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C9" i="21" l="1"/>
  <c r="G15" i="29" l="1"/>
  <c r="G16" i="29"/>
  <c r="G17"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B13" i="28"/>
  <c r="B22" i="20"/>
  <c r="G19" i="28" l="1"/>
  <c r="G18" i="28"/>
  <c r="G17" i="28"/>
  <c r="G16" i="28"/>
  <c r="G15" i="28"/>
  <c r="G14" i="28"/>
  <c r="H19" i="28"/>
  <c r="G12" i="28"/>
  <c r="B19" i="28"/>
  <c r="D17" i="26"/>
  <c r="D18" i="26"/>
  <c r="D19" i="26"/>
  <c r="B15" i="29"/>
  <c r="B16" i="29"/>
  <c r="B7" i="22"/>
  <c r="B7" i="23"/>
  <c r="B8" i="29" s="1"/>
  <c r="B8" i="26"/>
  <c r="B7" i="30"/>
  <c r="F21" i="29"/>
  <c r="F20" i="29"/>
  <c r="F19" i="29"/>
  <c r="F18" i="29"/>
  <c r="F17" i="29"/>
  <c r="F16" i="29"/>
  <c r="F14" i="29"/>
  <c r="B9" i="25"/>
  <c r="G13" i="28"/>
  <c r="B7" i="21"/>
  <c r="B7" i="28"/>
  <c r="L14" i="20"/>
  <c r="V14" i="20" s="1"/>
  <c r="L15" i="20"/>
  <c r="V15" i="20" s="1"/>
  <c r="L16" i="20"/>
  <c r="V16" i="20" s="1"/>
  <c r="L17" i="20"/>
  <c r="V17" i="20" s="1"/>
  <c r="L18" i="20"/>
  <c r="V18" i="20" s="1"/>
  <c r="L19" i="20"/>
  <c r="L20" i="20"/>
  <c r="V20" i="20" s="1"/>
  <c r="L21" i="20"/>
  <c r="V21" i="20" s="1"/>
  <c r="L22" i="20"/>
  <c r="L23" i="20"/>
  <c r="V23" i="20" s="1"/>
  <c r="L24" i="20"/>
  <c r="V24" i="20" s="1"/>
  <c r="L25" i="20"/>
  <c r="L26" i="20"/>
  <c r="V26" i="20" s="1"/>
  <c r="L27" i="20"/>
  <c r="V27" i="20" s="1"/>
  <c r="L28" i="20"/>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B14" i="29"/>
  <c r="A15" i="29"/>
  <c r="A16" i="29"/>
  <c r="A17" i="29"/>
  <c r="A18" i="29"/>
  <c r="A19" i="29"/>
  <c r="A20" i="29"/>
  <c r="A21" i="29"/>
  <c r="A14" i="29"/>
  <c r="A12" i="19"/>
  <c r="K24" i="30"/>
  <c r="K23" i="30"/>
  <c r="K22" i="30"/>
  <c r="K21" i="30"/>
  <c r="K20" i="30"/>
  <c r="K19" i="30"/>
  <c r="K18" i="30"/>
  <c r="K17" i="30"/>
  <c r="C9" i="30"/>
  <c r="A9" i="30"/>
  <c r="J17" i="30" s="1"/>
  <c r="A11" i="29"/>
  <c r="D17" i="22"/>
  <c r="D19" i="22"/>
  <c r="D20" i="22"/>
  <c r="C14" i="22"/>
  <c r="C15" i="22"/>
  <c r="C17" i="22"/>
  <c r="C18" i="22"/>
  <c r="C19" i="22"/>
  <c r="C20"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2"/>
  <c r="B15" i="26" s="1"/>
  <c r="B17" i="19"/>
  <c r="B28" i="20"/>
  <c r="B17" i="28"/>
  <c r="A18" i="26"/>
  <c r="A15" i="26"/>
  <c r="A19" i="28" l="1"/>
  <c r="I15" i="28"/>
  <c r="V22" i="20"/>
  <c r="A13" i="26"/>
  <c r="V28" i="20"/>
  <c r="V25" i="20"/>
  <c r="I16" i="28"/>
  <c r="V19" i="20"/>
  <c r="V13" i="20"/>
  <c r="A16" i="26"/>
  <c r="C16" i="26" s="1"/>
  <c r="E18" i="22"/>
  <c r="F18" i="22" s="1"/>
  <c r="I18" i="28"/>
  <c r="C20" i="26"/>
  <c r="A14" i="26"/>
  <c r="A16" i="28"/>
  <c r="A19" i="26"/>
  <c r="C19" i="26" s="1"/>
  <c r="C18" i="26"/>
  <c r="C17" i="26"/>
  <c r="I13" i="28"/>
  <c r="H15" i="29" s="1"/>
  <c r="I19" i="28"/>
  <c r="B12" i="28"/>
  <c r="B13" i="22"/>
  <c r="B13" i="26" s="1"/>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8" authorId="0" shapeId="0">
      <text>
        <r>
          <rPr>
            <sz val="9"/>
            <color indexed="81"/>
            <rFont val="Tahoma"/>
            <family val="2"/>
          </rPr>
          <t>Ingrese dd/mm/aaaa</t>
        </r>
      </text>
    </comment>
    <comment ref="B10"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text>
        <r>
          <rPr>
            <sz val="9"/>
            <color indexed="81"/>
            <rFont val="Tahoma"/>
            <family val="2"/>
          </rPr>
          <t xml:space="preserve">La oportunidad de que suceda algo que tendrá impacto en los objetivos.
NTC 5254 1.3.3 </t>
        </r>
      </text>
    </comment>
    <comment ref="I10"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<sst xmlns="http://schemas.openxmlformats.org/spreadsheetml/2006/main" count="589" uniqueCount="286">
  <si>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</si>
  <si>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</si>
  <si>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</si>
  <si>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</si>
  <si>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</si>
  <si>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</si>
  <si>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</si>
  <si>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</si>
  <si>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</si>
  <si>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</si>
  <si>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</si>
  <si>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</si>
  <si>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</si>
  <si>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</si>
  <si>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</si>
  <si>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</si>
  <si>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</si>
  <si>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</si>
  <si>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</si>
  <si>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</si>
  <si>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</si>
  <si>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</si>
  <si>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</si>
  <si>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</si>
  <si>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</si>
  <si>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</si>
  <si>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</si>
  <si>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</si>
  <si>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</si>
  <si>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</si>
  <si>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</si>
  <si>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</si>
  <si>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</si>
  <si>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</si>
  <si>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</si>
  <si>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</si>
  <si>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</si>
  <si>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</si>
  <si>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</si>
  <si>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</si>
  <si>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</si>
  <si>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</si>
  <si>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</si>
  <si>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</si>
  <si>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</si>
  <si>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</si>
  <si>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</si>
  <si>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</si>
  <si>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</si>
  <si>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</si>
  <si>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</si>
  <si>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</si>
  <si>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</si>
  <si>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</si>
  <si>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</si>
  <si>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</si>
  <si>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</si>
  <si>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</si>
  <si>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</si>
  <si>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</si>
  <si>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</si>
  <si>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</si>
  <si>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</si>
  <si>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</si>
  <si>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</si>
  <si>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</si>
  <si>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</si>
  <si>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</si>
  <si>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</si>
  <si>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</si>
  <si>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</si>
  <si>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</si>
  <si>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</si>
  <si>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</si>
  <si>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</si>
  <si>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</si>
  <si>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</si>
  <si>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</si>
  <si>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</si>
  <si>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</si>
  <si>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</si>
  <si>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</si>
  <si>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</si>
  <si>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</si>
  <si>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</si>
  <si>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</si>
  <si>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</si>
  <si>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</si>
  <si>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</si>
  <si>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</si>
  <si>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</si>
  <si>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</si>
  <si>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</si>
  <si>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</si>
  <si>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</si>
  <si>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</si>
  <si>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</si>
  <si>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</si>
  <si>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</si>
  <si>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</si>
  <si>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</si>
  <si>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</si>
  <si>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</si>
  <si>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</si>
  <si>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</si>
  <si>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</si>
  <si>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</si>
  <si>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</si>
  <si>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</si>
  <si>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</si>
  <si>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</si>
  <si>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</si>
  <si>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</si>
  <si>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</si>
  <si>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</si>
  <si>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</si>
  <si>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</si>
  <si>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</si>
  <si>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</si>
  <si>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</si>
  <si>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</si>
  <si>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</si>
  <si>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</si>
  <si>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</si>
  <si>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</si>
  <si>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</si>
  <si>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</si>
  <si>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</si>
  <si>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</si>
  <si>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</si>
  <si>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</si>
  <si>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</si>
  <si>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</si>
  <si>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</si>
  <si>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</si>
  <si>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</si>
  <si>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</si>
  <si>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</si>
  <si>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</si>
  <si>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</si>
  <si>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</si>
  <si>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</si>
  <si>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</si>
  <si>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</si>
  <si>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</si>
  <si>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</si>
  <si>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</si>
  <si>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</si>
  <si>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</si>
  <si>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</si>
  <si>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</si>
  <si>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</si>
  <si>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</si>
  <si>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</si>
  <si>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</si>
  <si>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</si>
  <si>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</si>
  <si>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</si>
  <si>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</si>
  <si>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</si>
  <si>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</si>
  <si>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</si>
  <si>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</si>
  <si>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</si>
  <si>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</si>
  <si>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</si>
  <si>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</si>
  <si>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</si>
  <si>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</si>
  <si>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</si>
  <si>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</si>
  <si>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</si>
  <si>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</si>
  <si>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</si>
  <si>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</si>
  <si>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</si>
  <si>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</si>
  <si>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</si>
  <si>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</si>
  <si>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04/04/14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</si>
  <si>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</si>
  <si>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</si>
  <si>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</si>
  <si>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</si>
  <si>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</si>
  <si>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</si>
  <si>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</si>
  <si>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</si>
  <si>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</si>
  <si>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</si>
  <si>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</si>
  <si>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</si>
  <si>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</si>
  <si>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</si>
  <si>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</si>
  <si>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</si>
  <si>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</si>
  <si>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</si>
  <si>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</si>
  <si>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</si>
  <si>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</si>
  <si>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</si>
  <si>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</si>
  <si>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</si>
  <si>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</si>
  <si>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</si>
  <si>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</si>
  <si>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</si>
  <si>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</si>
  <si>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</si>
  <si>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</si>
  <si>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</si>
  <si>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</si>
  <si>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</si>
  <si>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</si>
  <si>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</si>
  <si>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</si>
  <si>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Comentarios. Ej: Vale la pena la inversión porque nos va a reprresentar una gran ganancia</t>
  </si>
  <si>
    <t>Planeacion y Desarrollo Rural</t>
  </si>
  <si>
    <t>Cambios en las politicas publicas que rigen los temas concernientes a la extension rural.</t>
  </si>
  <si>
    <t>Se hagan modificaciones en las normas que rigen el servicio de extencion agropecuaria, cambiando la forma u ejecucion del proceso.</t>
  </si>
  <si>
    <t>Atrasos en la presentacion o formulacion del PDEA.</t>
  </si>
  <si>
    <t>No seguimiento de la guia y lineamientos establecidos para la formulacion del PDEA.</t>
  </si>
  <si>
    <t>Profesional responsable no se siña a la metodologia establecida u desconosca la misma.</t>
  </si>
  <si>
    <t>Un plan departamental de extension agropecuaria descontextualizado con fallas en la planificacion.</t>
  </si>
  <si>
    <t>Retrasos en la formulacion del Plan departamental de extension agropecuaria.</t>
  </si>
  <si>
    <t>Disponibilidad de informacion para la construccion del PDEA, cambios climaticos que dificulten el desplazamiento a los municipios por parte de los funcionarios para efectuar las actividades propias del plan.</t>
  </si>
  <si>
    <t>Que no se formule un plan departamental de extension agropecuaria rural, incurriendo en la no prestacion del servicio por parte del departamento.</t>
  </si>
  <si>
    <t>Incongruencia de las iniciativas y estrategias priorizadas en el plan de accion de la secretaria de agricultura para el cumplimiento de las metas y objetivos del plan de desarrollo.</t>
  </si>
  <si>
    <t>Deficiencias en la comunicación interna, entrega inoportuna.</t>
  </si>
  <si>
    <t>Incumplimiento de metas y objetivos del plan de desarrollo departamental. Y apertura de procesos diciplinarios.</t>
  </si>
  <si>
    <t>Desconocimiento del plan de desarrollo departamental y de informacion actualizada por parte del funcionario responsable de estas.</t>
  </si>
  <si>
    <t>Los funcionarios delegados para la entrega y la recepcion de informacion o comunicados, no los remitan a tiempo.</t>
  </si>
  <si>
    <t>Incumplimiento en la formulacion y seguimiento del plan de accion o demas procesos de la secretaria de agricultura</t>
  </si>
  <si>
    <t>Equipos obsoletos que no permitan el desarrollo o ejecutabilidad de programas con requerimientos optimos de sistemas.</t>
  </si>
  <si>
    <t>No se pueda generar la informacion para el sistema de informacion agropecuaria del departamento de bolivar.</t>
  </si>
  <si>
    <t>Disponibilidad de equipos eficientes para el manejo de base de datos e informacion estadistica y geografica.</t>
  </si>
  <si>
    <t>Disponibilidad de recursos para financiar las actividades propias de  la formulacion del plan departamental de extension agropecuaria y demas planes.</t>
  </si>
  <si>
    <t>No se dispongan los recursos economicos necesarios para la ejecucion de las actividades propias para la formulacion de PDEA y otros planes.</t>
  </si>
  <si>
    <t>Ejecutar las acciones de formulación, implementación, monitoreo, evaluación y rendición de cuentas del Plan Accion, bajo los principios de coordinación, concurrencia, complementariedad y  subsidiariedad y además, Orientar el desarrollo integral agropecuario del deapartamento en el corto, mediano y largo palzo, en forma participativa y concetada apoyando la formulación de planes, políticas y proyectos.</t>
  </si>
  <si>
    <t>Inoportunidad en la presentacion del plan y lo que conlleva a la no financiacion del mismo por parte del ministerio de agricultura - AGENCIA DE DESARROLLO RURAL.</t>
  </si>
  <si>
    <t>Entrega oportuna de la correspondencia, la cual se puede ver afectada por el funcionario a cargo, o por quien reciba dicha correspondencia que no ejecute el trámite del asunto en los tiempos solicitados, incurriendo en faltas.</t>
  </si>
  <si>
    <t>Fuentes de datos primarios y secundarios erroneos o desfasados que incurran en la toma de indicadores bases incorrectos por lo cual la meta de resultados va a tener inconvenientes en su cumplimiento.</t>
  </si>
  <si>
    <t>La mayoria de software de estadistica y aquellos utilizados para el sistema de informacion geografica requieres de unas caracterisiticas minimas de los equipos para su correcto funcionamiento. Por lo cual se requiere de la existencia de equipos optimos para dicho trabajo.</t>
  </si>
  <si>
    <t>El proceso de formulación requiere de la realización de eventos y el desplazamiento de funcionarios, lo cual implica un costo para los mismo, dicho costo debe asumirlo el presupuesto de la secretaria de agricultura y desarrollo rural, lo cual puede estar condicionado por la disponibilidad del mismo.</t>
  </si>
  <si>
    <t>Las modificaciones o derogaciones de leyes, afectan la ejecución de los procesos, lo cual implica la reestructuración del PDEA como también su elaboración.</t>
  </si>
  <si>
    <t>La metodología para la elaboración y formulación del PDEA está a cargo de la Agencia de Desarrollo Rural, la cual expide una GUIA para dicho proceso, el equipo de formulación del plan puede omitir o no ceñirse a los lineamientos estipulados por la ADR lo cual implicaría que el plan no se elabore de la forma correcta.</t>
  </si>
  <si>
    <t>Los cambios climáticos como lluvias, y sequias extremas, pueden provocar derrumbes, inundaciones, dificultar el acceso a municipios que tienen ingreso por vía fluvial. Al igual que los problemas de orden público que afectan algunas regiones del departamento.</t>
  </si>
  <si>
    <t>Establecer convenios con entidades publicas o privadas que generen insumos o en su defecto realicen la elaboracion del PDEA o planes.</t>
  </si>
  <si>
    <t>Utilizar el equipo de funcionarios de la secretaria, como  tambien el apoyo de otras dependencias que tengan objetivos o mision transversal con el PDEA y el sector agropecuario para sus diferentes planes.</t>
  </si>
  <si>
    <t>Lista de chequeo para evaluacion de cumplimiento, de acuerdo a la estructura, metodologia o guia establecida por la entidad encargada.</t>
  </si>
  <si>
    <t>Cronograma de actividades, con el fin de evaluar los tiempos de elaboracion, formulacion y ejecucion.</t>
  </si>
  <si>
    <t>Ajustar y/o actualizar los planes a las modificaciones establecidas en los tiempos estipulados, con el fin de tener dichas modificaciones de manera oportuna.</t>
  </si>
  <si>
    <t xml:space="preserve">Alianzas, convenios o contratacion con entidades que puedan proveer o generar dicha informacion. </t>
  </si>
  <si>
    <t>Enlaces en los municipios que puedan suministrar la informacion de manera oportuna y confiable.</t>
  </si>
  <si>
    <t>Libro de seguimiento de recibidos.</t>
  </si>
  <si>
    <t>Oficios, requerimientos, llamados de atencion y diciplinarios a funcionarios con reiteracion en la remision inoportuna de informacion solicitada.</t>
  </si>
  <si>
    <t>Plataforma SIGOB, correos institucionales que permiten que la informacion llegue directa al funcionario en forma digital.</t>
  </si>
  <si>
    <t>Elaboracion, aprobacion y seguimiento del plan de accion por secretaria.</t>
  </si>
  <si>
    <t>Elaboracion de proyectos que permitan la adquisicion de equipos para el desarrollo de actividades propias de la secretaria</t>
  </si>
  <si>
    <t>Solicitud ante las ofcinas o secretarias responsables del suministro y mantenimiento de equipos de computo, etc.</t>
  </si>
  <si>
    <t>Secretario de Agricultura y Desarrollo Rural</t>
  </si>
  <si>
    <t>Director de Planeacion y Desarrollo Rural</t>
  </si>
  <si>
    <t>Secretaria de Despacho/Mensajero correspondencia</t>
  </si>
  <si>
    <t>Actualizacion anual del PDEA, y los diferentes planes elaborados en la secretaria de agricultura y desarrollo rural.</t>
  </si>
  <si>
    <t>Seguimiento al cumplimiento de las actividades estipuladas en los cronogramas de formulacion de los planes, programas y proyectos de la secretario, como su correspondiente evaluacion de cumplimiento en la estructura de elaboracion.</t>
  </si>
  <si>
    <t>Herramientas utilizadas para el logro del objetivo</t>
  </si>
  <si>
    <t>Verificacion de las fechas de recibido, y respuesta oportuna de requerimientos.</t>
  </si>
  <si>
    <t>Seguimiento a las metas del plan de accion, trimestral.</t>
  </si>
  <si>
    <t>seguimiento a las solicitudes de mantenimiento y requerimiento de equipos.</t>
  </si>
  <si>
    <t>Definicion del equipo de trabajo requerido para la elaboracion de los planes propios de la secretaria, asi mismo el cronograma de actividades para la formulacion de estos. Como tambien las solicitudes de disponibilidad presupuestal para la elaboracion de dichos planes.</t>
  </si>
  <si>
    <t xml:space="preserve">Secretario de Agricultura y Desarrollo Rural
Director de Planeación y Desarrollo Rural
</t>
  </si>
  <si>
    <t>Documentos o Planes Generados</t>
  </si>
  <si>
    <t>Listas de Chequeo y Cronogramas Ejecutados.</t>
  </si>
  <si>
    <t>Alianzas, convenios o contratos ejecutados.</t>
  </si>
  <si>
    <t>Libro de Recibidos, Recibido de Correos.</t>
  </si>
  <si>
    <t xml:space="preserve">Matriz trimestral plan de Accion </t>
  </si>
  <si>
    <t>Solicitudes, oficios y Requerimeintos.</t>
  </si>
  <si>
    <t>Director de planeacion y desarrollo rural</t>
  </si>
  <si>
    <t>AGRICULTURA Y DESARROLLO RURAL</t>
  </si>
  <si>
    <t>PROCESO DE PLANEACION AGROPECUARIA Y DESARROLLO RURAL</t>
  </si>
  <si>
    <t>MAPA DE RIESGOS DEL PROCESO DE PLANEACION AGROPECUARIA Y DESARROLLO RURAL</t>
  </si>
  <si>
    <t>CODIGO</t>
  </si>
  <si>
    <t>VERSION</t>
  </si>
  <si>
    <t>FECHA</t>
  </si>
  <si>
    <t>PDR-MR-01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</si>
</sst>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4"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b/>
      <sz val="12"/>
      <color theme="1"/>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80">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1" fillId="0" borderId="12" xfId="0" quotePrefix="1" applyFont="1" applyBorder="1" applyAlignment="1" applyProtection="1">
      <alignment vertical="center" wrapText="1"/>
    </xf>
    <xf numFmtId="0" fontId="1" fillId="0" borderId="27" xfId="34"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1" fillId="0" borderId="34" xfId="0" applyFont="1" applyBorder="1" applyAlignment="1" applyProtection="1">
      <alignment horizontal="left" vertical="center" wrapText="1"/>
    </xf>
    <xf numFmtId="0" fontId="32" fillId="34" borderId="32" xfId="0" applyFont="1" applyFill="1" applyBorder="1" applyAlignment="1" applyProtection="1">
      <alignment horizontal="lef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49" fontId="36" fillId="0" borderId="12" xfId="0"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1" fillId="0" borderId="12" xfId="0" applyFont="1" applyBorder="1" applyAlignment="1">
      <alignment horizontal="justify" vertical="center"/>
    </xf>
    <xf numFmtId="0" fontId="32" fillId="34" borderId="12" xfId="0" applyFont="1" applyFill="1" applyBorder="1" applyAlignment="1" applyProtection="1">
      <alignment wrapText="1"/>
    </xf>
    <xf numFmtId="0" fontId="32" fillId="34" borderId="12" xfId="0" applyFont="1" applyFill="1" applyBorder="1" applyAlignment="1" applyProtection="1">
      <alignment horizontal="center" vertical="center" wrapText="1"/>
    </xf>
    <xf numFmtId="49" fontId="0" fillId="0" borderId="12" xfId="0" applyNumberFormat="1" applyBorder="1" applyAlignment="1" applyProtection="1">
      <alignment horizontal="center" vertical="center" wrapText="1"/>
    </xf>
    <xf numFmtId="0" fontId="0" fillId="0" borderId="12" xfId="0" applyBorder="1" applyAlignment="1" applyProtection="1">
      <alignment wrapText="1"/>
      <protection locked="0"/>
    </xf>
    <xf numFmtId="0" fontId="48" fillId="0" borderId="14" xfId="0" applyFont="1" applyFill="1" applyBorder="1" applyAlignment="1">
      <alignment horizontal="center"/>
    </xf>
    <xf numFmtId="0" fontId="48" fillId="0" borderId="15" xfId="0" applyFont="1" applyFill="1" applyBorder="1" applyAlignment="1">
      <alignment horizontal="center"/>
    </xf>
    <xf numFmtId="0" fontId="48" fillId="0" borderId="16" xfId="0" applyFont="1" applyFill="1" applyBorder="1" applyAlignment="1">
      <alignment horizontal="center"/>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53" fillId="43" borderId="12" xfId="0" applyFont="1" applyFill="1" applyBorder="1" applyAlignment="1">
      <alignment horizontal="center" vertical="center"/>
    </xf>
    <xf numFmtId="0" fontId="53" fillId="43" borderId="12" xfId="0" applyFont="1" applyFill="1" applyBorder="1" applyAlignment="1">
      <alignment horizontal="center" vertical="center"/>
    </xf>
    <xf numFmtId="14" fontId="53"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69D0-4C69-BF95-DE0177E18C5F}"/>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69D0-4C69-BF95-DE0177E18C5F}"/>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69D0-4C69-BF95-DE0177E18C5F}"/>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69D0-4C69-BF95-DE0177E18C5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69D0-4C69-BF95-DE0177E18C5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69D0-4C69-BF95-DE0177E18C5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69D0-4C69-BF95-DE0177E18C5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69D0-4C69-BF95-DE0177E18C5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69D0-4C69-BF95-DE0177E18C5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69D0-4C69-BF95-DE0177E18C5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69D0-4C69-BF95-DE0177E18C5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4</c:v>
                </c:pt>
                <c:pt idx="2">
                  <c:v>3</c:v>
                </c:pt>
                <c:pt idx="3">
                  <c:v>4</c:v>
                </c:pt>
                <c:pt idx="4">
                  <c:v>4</c:v>
                </c:pt>
                <c:pt idx="5">
                  <c:v>3</c:v>
                </c:pt>
                <c:pt idx="6">
                  <c:v>3</c:v>
                </c:pt>
                <c:pt idx="7">
                  <c:v>3</c:v>
                </c:pt>
                <c:pt idx="8">
                  <c:v>0</c:v>
                </c:pt>
              </c:numCache>
            </c:numRef>
          </c:xVal>
          <c:yVal>
            <c:numRef>
              <c:f>GRAFICA!$M$16:$M$24</c:f>
              <c:numCache>
                <c:formatCode>General</c:formatCode>
                <c:ptCount val="9"/>
                <c:pt idx="1">
                  <c:v>2</c:v>
                </c:pt>
                <c:pt idx="2">
                  <c:v>1</c:v>
                </c:pt>
                <c:pt idx="3">
                  <c:v>2</c:v>
                </c:pt>
                <c:pt idx="4">
                  <c:v>2</c:v>
                </c:pt>
                <c:pt idx="5">
                  <c:v>3</c:v>
                </c:pt>
                <c:pt idx="6">
                  <c:v>2</c:v>
                </c:pt>
                <c:pt idx="7">
                  <c:v>3</c:v>
                </c:pt>
                <c:pt idx="8">
                  <c:v>0</c:v>
                </c:pt>
              </c:numCache>
            </c:numRef>
          </c:yVal>
          <c:smooth val="0"/>
          <c:extLst xmlns:c16r2="http://schemas.microsoft.com/office/drawing/2015/06/chart">
            <c:ext xmlns:c16="http://schemas.microsoft.com/office/drawing/2014/chart" uri="{C3380CC4-5D6E-409C-BE32-E72D297353CC}">
              <c16:uniqueId val="{00000008-69D0-4C69-BF95-DE0177E18C5F}"/>
            </c:ext>
          </c:extLst>
        </c:ser>
        <c:dLbls>
          <c:showLegendKey val="0"/>
          <c:showVal val="0"/>
          <c:showCatName val="0"/>
          <c:showSerName val="0"/>
          <c:showPercent val="0"/>
          <c:showBubbleSize val="0"/>
        </c:dLbls>
        <c:axId val="235975056"/>
        <c:axId val="235974512"/>
      </c:scatterChart>
      <c:valAx>
        <c:axId val="23597505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35974512"/>
        <c:crosses val="autoZero"/>
        <c:crossBetween val="midCat"/>
      </c:valAx>
      <c:valAx>
        <c:axId val="23597451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3597505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1CA7-46C4-A2BF-05212B32AB54}"/>
                </c:ext>
                <c:ext xmlns:c15="http://schemas.microsoft.com/office/drawing/2012/chart" uri="{CE6537A1-D6FC-4f65-9D91-7224C49458BB}"/>
              </c:extLst>
            </c:dLbl>
            <c:dLbl>
              <c:idx val="1"/>
              <c:layout>
                <c:manualLayout>
                  <c:x val="-0.23174211815408521"/>
                  <c:y val="0.13674871243780329"/>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1CA7-46C4-A2BF-05212B32AB54}"/>
                </c:ext>
                <c:ext xmlns:c15="http://schemas.microsoft.com/office/drawing/2012/chart" uri="{CE6537A1-D6FC-4f65-9D91-7224C49458BB}"/>
              </c:extLst>
            </c:dLbl>
            <c:dLbl>
              <c:idx val="2"/>
              <c:layout>
                <c:manualLayout>
                  <c:x val="-0.23412875299895367"/>
                  <c:y val="0.19521028104129537"/>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1CA7-46C4-A2BF-05212B32AB54}"/>
                </c:ext>
                <c:ext xmlns:c15="http://schemas.microsoft.com/office/drawing/2012/chart" uri="{CE6537A1-D6FC-4f65-9D91-7224C49458BB}"/>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1CA7-46C4-A2BF-05212B32AB54}"/>
                </c:ext>
                <c:ext xmlns:c15="http://schemas.microsoft.com/office/drawing/2012/chart" uri="{CE6537A1-D6FC-4f65-9D91-7224C49458BB}"/>
              </c:extLst>
            </c:dLbl>
            <c:dLbl>
              <c:idx val="4"/>
              <c:layout>
                <c:manualLayout>
                  <c:x val="-0.14757371319038584"/>
                  <c:y val="0.13674884477992447"/>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1CA7-46C4-A2BF-05212B32AB54}"/>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1CA7-46C4-A2BF-05212B32AB54}"/>
                </c:ext>
                <c:ext xmlns:c15="http://schemas.microsoft.com/office/drawing/2012/chart" uri="{CE6537A1-D6FC-4f65-9D91-7224C49458BB}"/>
              </c:extLst>
            </c:dLbl>
            <c:dLbl>
              <c:idx val="6"/>
              <c:layout>
                <c:manualLayout>
                  <c:x val="-0.23412875299895367"/>
                  <c:y val="0.118287278581657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1CA7-46C4-A2BF-05212B32AB54}"/>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1CA7-46C4-A2BF-05212B32AB54}"/>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4</c:v>
                </c:pt>
                <c:pt idx="1">
                  <c:v>3</c:v>
                </c:pt>
                <c:pt idx="2">
                  <c:v>4</c:v>
                </c:pt>
                <c:pt idx="3">
                  <c:v>4</c:v>
                </c:pt>
                <c:pt idx="4">
                  <c:v>3</c:v>
                </c:pt>
                <c:pt idx="5">
                  <c:v>3</c:v>
                </c:pt>
                <c:pt idx="6">
                  <c:v>3</c:v>
                </c:pt>
                <c:pt idx="7">
                  <c:v>0</c:v>
                </c:pt>
              </c:numCache>
            </c:numRef>
          </c:xVal>
          <c:yVal>
            <c:numRef>
              <c:f>GRAFICA!$M$17:$M$24</c:f>
              <c:numCache>
                <c:formatCode>General</c:formatCode>
                <c:ptCount val="8"/>
                <c:pt idx="0">
                  <c:v>2</c:v>
                </c:pt>
                <c:pt idx="1">
                  <c:v>1</c:v>
                </c:pt>
                <c:pt idx="2">
                  <c:v>2</c:v>
                </c:pt>
                <c:pt idx="3">
                  <c:v>2</c:v>
                </c:pt>
                <c:pt idx="4">
                  <c:v>3</c:v>
                </c:pt>
                <c:pt idx="5">
                  <c:v>2</c:v>
                </c:pt>
                <c:pt idx="6">
                  <c:v>3</c:v>
                </c:pt>
                <c:pt idx="7">
                  <c:v>0</c:v>
                </c:pt>
              </c:numCache>
            </c:numRef>
          </c:yVal>
          <c:smooth val="0"/>
          <c:extLst xmlns:c16r2="http://schemas.microsoft.com/office/drawing/2015/06/chart">
            <c:ext xmlns:c16="http://schemas.microsoft.com/office/drawing/2014/chart" uri="{C3380CC4-5D6E-409C-BE32-E72D297353CC}">
              <c16:uniqueId val="{00000008-1CA7-46C4-A2BF-05212B32AB54}"/>
            </c:ext>
          </c:extLst>
        </c:ser>
        <c:dLbls>
          <c:showLegendKey val="0"/>
          <c:showVal val="0"/>
          <c:showCatName val="0"/>
          <c:showSerName val="0"/>
          <c:showPercent val="0"/>
          <c:showBubbleSize val="0"/>
        </c:dLbls>
        <c:axId val="235987568"/>
        <c:axId val="235975600"/>
      </c:scatterChart>
      <c:valAx>
        <c:axId val="235987568"/>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35975600"/>
        <c:crosses val="autoZero"/>
        <c:crossBetween val="midCat"/>
        <c:minorUnit val="0.5"/>
      </c:valAx>
      <c:valAx>
        <c:axId val="23597560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35987568"/>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97ED-449C-A574-4EAB1437013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97ED-449C-A574-4EAB1437013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97ED-449C-A574-4EAB1437013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97ED-449C-A574-4EAB1437013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97ED-449C-A574-4EAB1437013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97ED-449C-A574-4EAB1437013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97ED-449C-A574-4EAB1437013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97ED-449C-A574-4EAB1437013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3</c:v>
                </c:pt>
                <c:pt idx="2">
                  <c:v>3</c:v>
                </c:pt>
                <c:pt idx="3">
                  <c:v>2</c:v>
                </c:pt>
                <c:pt idx="4">
                  <c:v>2</c:v>
                </c:pt>
                <c:pt idx="5">
                  <c:v>1</c:v>
                </c:pt>
                <c:pt idx="6">
                  <c:v>3</c:v>
                </c:pt>
                <c:pt idx="7">
                  <c:v>1</c:v>
                </c:pt>
                <c:pt idx="8">
                  <c:v>0</c:v>
                </c:pt>
              </c:numCache>
            </c:numRef>
          </c:xVal>
          <c:yVal>
            <c:numRef>
              <c:f>'GRAFICA CONTROLADA'!$M$16:$M$24</c:f>
              <c:numCache>
                <c:formatCode>General</c:formatCode>
                <c:ptCount val="9"/>
                <c:pt idx="1">
                  <c:v>4</c:v>
                </c:pt>
                <c:pt idx="2">
                  <c:v>1</c:v>
                </c:pt>
                <c:pt idx="3">
                  <c:v>2</c:v>
                </c:pt>
                <c:pt idx="4">
                  <c:v>2</c:v>
                </c:pt>
                <c:pt idx="5">
                  <c:v>3</c:v>
                </c:pt>
                <c:pt idx="6">
                  <c:v>1</c:v>
                </c:pt>
                <c:pt idx="7">
                  <c:v>3</c:v>
                </c:pt>
                <c:pt idx="8">
                  <c:v>0</c:v>
                </c:pt>
              </c:numCache>
            </c:numRef>
          </c:yVal>
          <c:smooth val="0"/>
          <c:extLst xmlns:c16r2="http://schemas.microsoft.com/office/drawing/2015/06/chart">
            <c:ext xmlns:c16="http://schemas.microsoft.com/office/drawing/2014/chart" uri="{C3380CC4-5D6E-409C-BE32-E72D297353CC}">
              <c16:uniqueId val="{00000008-97ED-449C-A574-4EAB1437013F}"/>
            </c:ext>
          </c:extLst>
        </c:ser>
        <c:dLbls>
          <c:showLegendKey val="0"/>
          <c:showVal val="0"/>
          <c:showCatName val="0"/>
          <c:showSerName val="0"/>
          <c:showPercent val="0"/>
          <c:showBubbleSize val="0"/>
        </c:dLbls>
        <c:axId val="235982672"/>
        <c:axId val="235976688"/>
      </c:scatterChart>
      <c:valAx>
        <c:axId val="235982672"/>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35976688"/>
        <c:crosses val="autoZero"/>
        <c:crossBetween val="midCat"/>
      </c:valAx>
      <c:valAx>
        <c:axId val="23597668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35982672"/>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A9C3-48F6-A38C-A4BDEEB156EB}"/>
                </c:ext>
                <c:ext xmlns:c15="http://schemas.microsoft.com/office/drawing/2012/chart" uri="{CE6537A1-D6FC-4f65-9D91-7224C49458BB}"/>
              </c:extLst>
            </c:dLbl>
            <c:dLbl>
              <c:idx val="1"/>
              <c:layout>
                <c:manualLayout>
                  <c:x val="-0.23174211815408521"/>
                  <c:y val="0.13674871243780329"/>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A9C3-48F6-A38C-A4BDEEB156EB}"/>
                </c:ext>
                <c:ext xmlns:c15="http://schemas.microsoft.com/office/drawing/2012/chart" uri="{CE6537A1-D6FC-4f65-9D91-7224C49458BB}"/>
              </c:extLst>
            </c:dLbl>
            <c:dLbl>
              <c:idx val="2"/>
              <c:layout>
                <c:manualLayout>
                  <c:x val="-0.23412875299895367"/>
                  <c:y val="0.19521028104129537"/>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A9C3-48F6-A38C-A4BDEEB156EB}"/>
                </c:ext>
                <c:ext xmlns:c15="http://schemas.microsoft.com/office/drawing/2012/chart" uri="{CE6537A1-D6FC-4f65-9D91-7224C49458BB}"/>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A9C3-48F6-A38C-A4BDEEB156EB}"/>
                </c:ext>
                <c:ext xmlns:c15="http://schemas.microsoft.com/office/drawing/2012/chart" uri="{CE6537A1-D6FC-4f65-9D91-7224C49458BB}"/>
              </c:extLst>
            </c:dLbl>
            <c:dLbl>
              <c:idx val="4"/>
              <c:layout>
                <c:manualLayout>
                  <c:x val="-0.14757371319038584"/>
                  <c:y val="0.13674884477992447"/>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A9C3-48F6-A38C-A4BDEEB156EB}"/>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A9C3-48F6-A38C-A4BDEEB156EB}"/>
                </c:ext>
                <c:ext xmlns:c15="http://schemas.microsoft.com/office/drawing/2012/chart" uri="{CE6537A1-D6FC-4f65-9D91-7224C49458BB}"/>
              </c:extLst>
            </c:dLbl>
            <c:dLbl>
              <c:idx val="6"/>
              <c:layout>
                <c:manualLayout>
                  <c:x val="-0.23412875299895367"/>
                  <c:y val="0.118287278581657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A9C3-48F6-A38C-A4BDEEB156EB}"/>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A9C3-48F6-A38C-A4BDEEB156EB}"/>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3</c:v>
                </c:pt>
                <c:pt idx="1">
                  <c:v>3</c:v>
                </c:pt>
                <c:pt idx="2">
                  <c:v>2</c:v>
                </c:pt>
                <c:pt idx="3">
                  <c:v>2</c:v>
                </c:pt>
                <c:pt idx="4">
                  <c:v>1</c:v>
                </c:pt>
                <c:pt idx="5">
                  <c:v>3</c:v>
                </c:pt>
                <c:pt idx="6">
                  <c:v>1</c:v>
                </c:pt>
                <c:pt idx="7">
                  <c:v>0</c:v>
                </c:pt>
              </c:numCache>
            </c:numRef>
          </c:xVal>
          <c:yVal>
            <c:numRef>
              <c:f>'GRAFICA CONTROLADA'!$M$17:$M$24</c:f>
              <c:numCache>
                <c:formatCode>General</c:formatCode>
                <c:ptCount val="8"/>
                <c:pt idx="0">
                  <c:v>4</c:v>
                </c:pt>
                <c:pt idx="1">
                  <c:v>1</c:v>
                </c:pt>
                <c:pt idx="2">
                  <c:v>2</c:v>
                </c:pt>
                <c:pt idx="3">
                  <c:v>2</c:v>
                </c:pt>
                <c:pt idx="4">
                  <c:v>3</c:v>
                </c:pt>
                <c:pt idx="5">
                  <c:v>1</c:v>
                </c:pt>
                <c:pt idx="6">
                  <c:v>3</c:v>
                </c:pt>
                <c:pt idx="7">
                  <c:v>0</c:v>
                </c:pt>
              </c:numCache>
            </c:numRef>
          </c:yVal>
          <c:smooth val="0"/>
          <c:extLst xmlns:c16r2="http://schemas.microsoft.com/office/drawing/2015/06/chart">
            <c:ext xmlns:c16="http://schemas.microsoft.com/office/drawing/2014/chart" uri="{C3380CC4-5D6E-409C-BE32-E72D297353CC}">
              <c16:uniqueId val="{00000008-A9C3-48F6-A38C-A4BDEEB156EB}"/>
            </c:ext>
          </c:extLst>
        </c:ser>
        <c:dLbls>
          <c:showLegendKey val="0"/>
          <c:showVal val="0"/>
          <c:showCatName val="0"/>
          <c:showSerName val="0"/>
          <c:showPercent val="0"/>
          <c:showBubbleSize val="0"/>
        </c:dLbls>
        <c:axId val="235978320"/>
        <c:axId val="235978864"/>
      </c:scatterChart>
      <c:valAx>
        <c:axId val="23597832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35978864"/>
        <c:crosses val="autoZero"/>
        <c:crossBetween val="midCat"/>
        <c:minorUnit val="0.5"/>
      </c:valAx>
      <c:valAx>
        <c:axId val="23597886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3597832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9</xdr:col>
      <xdr:colOff>0</xdr:colOff>
      <xdr:row>28</xdr:row>
      <xdr:rowOff>114300</xdr:rowOff>
    </xdr:to>
    <xdr:pic>
      <xdr:nvPicPr>
        <xdr:cNvPr id="46619" name="4 Imagen">
          <a:extLst>
            <a:ext uri="{FF2B5EF4-FFF2-40B4-BE49-F238E27FC236}">
              <a16:creationId xmlns=""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314325</xdr:colOff>
      <xdr:row>1</xdr:row>
      <xdr:rowOff>57150</xdr:rowOff>
    </xdr:from>
    <xdr:to>
      <xdr:col>0</xdr:col>
      <xdr:colOff>1564113</xdr:colOff>
      <xdr:row>3</xdr:row>
      <xdr:rowOff>374236</xdr:rowOff>
    </xdr:to>
    <xdr:pic>
      <xdr:nvPicPr>
        <xdr:cNvPr id="2" name="Imagen 1"/>
        <xdr:cNvPicPr>
          <a:picLocks noChangeAspect="1"/>
        </xdr:cNvPicPr>
      </xdr:nvPicPr>
      <xdr:blipFill>
        <a:blip xmlns:r="http://schemas.openxmlformats.org/officeDocument/2006/relationships" r:embed="rId2"/>
        <a:stretch>
          <a:fillRect/>
        </a:stretch>
      </xdr:blipFill>
      <xdr:spPr>
        <a:xfrm>
          <a:off x="314325" y="247650"/>
          <a:ext cx="1249788" cy="10790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2296583</xdr:colOff>
      <xdr:row>29</xdr:row>
      <xdr:rowOff>95250</xdr:rowOff>
    </xdr:to>
    <xdr:pic>
      <xdr:nvPicPr>
        <xdr:cNvPr id="2659" name="5 Imagen">
          <a:extLst>
            <a:ext uri="{FF2B5EF4-FFF2-40B4-BE49-F238E27FC236}">
              <a16:creationId xmlns=""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46721</xdr:rowOff>
    </xdr:to>
    <xdr:pic>
      <xdr:nvPicPr>
        <xdr:cNvPr id="22236" name="3 Imagen">
          <a:extLst>
            <a:ext uri="{FF2B5EF4-FFF2-40B4-BE49-F238E27FC236}">
              <a16:creationId xmlns=""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 xmlns:a16="http://schemas.microsoft.com/office/drawing/2014/main" id="{00000000-0008-0000-0300-00004AAA1600}"/>
            </a:ext>
          </a:extLst>
        </xdr:cNvPr>
        <xdr:cNvGrpSpPr>
          <a:grpSpLocks/>
        </xdr:cNvGrpSpPr>
      </xdr:nvGrpSpPr>
      <xdr:grpSpPr bwMode="auto">
        <a:xfrm>
          <a:off x="1933575" y="3571875"/>
          <a:ext cx="3495675" cy="2752725"/>
          <a:chOff x="1926431" y="4019181"/>
          <a:chExt cx="3498056" cy="2748836"/>
        </a:xfrm>
      </xdr:grpSpPr>
      <xdr:grpSp>
        <xdr:nvGrpSpPr>
          <xdr:cNvPr id="1485411" name="1 Grupo">
            <a:extLst>
              <a:ext uri="{FF2B5EF4-FFF2-40B4-BE49-F238E27FC236}">
                <a16:creationId xmlns=""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57151</xdr:rowOff>
    </xdr:to>
    <xdr:pic>
      <xdr:nvPicPr>
        <xdr:cNvPr id="4717" name="2 Imagen">
          <a:extLst>
            <a:ext uri="{FF2B5EF4-FFF2-40B4-BE49-F238E27FC236}">
              <a16:creationId xmlns=""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76199</xdr:rowOff>
    </xdr:to>
    <xdr:pic>
      <xdr:nvPicPr>
        <xdr:cNvPr id="647418" name="3 Imagen">
          <a:extLst>
            <a:ext uri="{FF2B5EF4-FFF2-40B4-BE49-F238E27FC236}">
              <a16:creationId xmlns=""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19051</xdr:colOff>
      <xdr:row>24</xdr:row>
      <xdr:rowOff>104774</xdr:rowOff>
    </xdr:to>
    <xdr:pic>
      <xdr:nvPicPr>
        <xdr:cNvPr id="10787" name="3 Imagen">
          <a:extLst>
            <a:ext uri="{FF2B5EF4-FFF2-40B4-BE49-F238E27FC236}">
              <a16:creationId xmlns=""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to 1" hidden="1">
              <a:extLst>
                <a:ext uri="{63B3BB69-23CF-44E3-9099-C40C66FF867C}">
                  <a14:compatExt spid="_x0000_s10241"/>
                </a:ext>
                <a:ext uri="{FF2B5EF4-FFF2-40B4-BE49-F238E27FC236}">
                  <a16:creationId xmlns=""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123826</xdr:rowOff>
    </xdr:to>
    <xdr:pic>
      <xdr:nvPicPr>
        <xdr:cNvPr id="671022" name="3 Imagen">
          <a:extLst>
            <a:ext uri="{FF2B5EF4-FFF2-40B4-BE49-F238E27FC236}">
              <a16:creationId xmlns=""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 xmlns:a16="http://schemas.microsoft.com/office/drawing/2014/main" id="{00000000-0008-0000-0A00-000041631600}"/>
            </a:ext>
          </a:extLst>
        </xdr:cNvPr>
        <xdr:cNvGrpSpPr>
          <a:grpSpLocks/>
        </xdr:cNvGrpSpPr>
      </xdr:nvGrpSpPr>
      <xdr:grpSpPr bwMode="auto">
        <a:xfrm>
          <a:off x="1924050" y="3733800"/>
          <a:ext cx="3495675" cy="2821781"/>
          <a:chOff x="1926432" y="4019270"/>
          <a:chExt cx="3500445" cy="2751669"/>
        </a:xfrm>
      </xdr:grpSpPr>
      <xdr:grpSp>
        <xdr:nvGrpSpPr>
          <xdr:cNvPr id="1467226" name="1 Grupo">
            <a:extLst>
              <a:ext uri="{FF2B5EF4-FFF2-40B4-BE49-F238E27FC236}">
                <a16:creationId xmlns=""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9"/>
  <sheetViews>
    <sheetView tabSelected="1" zoomScaleNormal="100" zoomScaleSheetLayoutView="76" workbookViewId="0">
      <selection activeCell="I2" sqref="A2:I4"/>
    </sheetView>
  </sheetViews>
  <sheetFormatPr baseColWidth="10" defaultColWidth="0" defaultRowHeight="12.75" x14ac:dyDescent="0.2"/>
  <cols>
    <col min="1" max="1" width="32" style="41" customWidth="1"/>
    <col min="2" max="3" width="31.42578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9" ht="15" x14ac:dyDescent="0.2">
      <c r="A1" s="403"/>
      <c r="B1" s="404"/>
      <c r="C1" s="404"/>
      <c r="D1" s="404"/>
      <c r="E1" s="404"/>
      <c r="F1" s="404"/>
      <c r="G1" s="404"/>
      <c r="H1" s="404"/>
      <c r="I1" s="405"/>
    </row>
    <row r="2" spans="1:9" ht="32.25" customHeight="1" x14ac:dyDescent="0.2">
      <c r="A2" s="677"/>
      <c r="B2" s="677" t="s">
        <v>279</v>
      </c>
      <c r="C2" s="677"/>
      <c r="D2" s="677"/>
      <c r="E2" s="677"/>
      <c r="F2" s="677"/>
      <c r="G2" s="677"/>
      <c r="H2" s="678" t="s">
        <v>282</v>
      </c>
      <c r="I2" s="678" t="s">
        <v>285</v>
      </c>
    </row>
    <row r="3" spans="1:9" ht="27.75" customHeight="1" x14ac:dyDescent="0.2">
      <c r="A3" s="677"/>
      <c r="B3" s="677" t="s">
        <v>280</v>
      </c>
      <c r="C3" s="677"/>
      <c r="D3" s="677"/>
      <c r="E3" s="677"/>
      <c r="F3" s="677"/>
      <c r="G3" s="677"/>
      <c r="H3" s="678" t="s">
        <v>283</v>
      </c>
      <c r="I3" s="678">
        <v>1</v>
      </c>
    </row>
    <row r="4" spans="1:9" ht="31.5" customHeight="1" x14ac:dyDescent="0.2">
      <c r="A4" s="677"/>
      <c r="B4" s="677" t="s">
        <v>281</v>
      </c>
      <c r="C4" s="677"/>
      <c r="D4" s="677"/>
      <c r="E4" s="677"/>
      <c r="F4" s="677"/>
      <c r="G4" s="677"/>
      <c r="H4" s="678" t="s">
        <v>284</v>
      </c>
      <c r="I4" s="679">
        <v>43717</v>
      </c>
    </row>
    <row r="5" spans="1:9" ht="27.75" customHeight="1" x14ac:dyDescent="0.2">
      <c r="A5" s="406" t="s">
        <v>75</v>
      </c>
      <c r="B5" s="407"/>
      <c r="C5" s="407"/>
      <c r="D5" s="407"/>
      <c r="E5" s="407"/>
      <c r="F5" s="407"/>
      <c r="G5" s="407"/>
      <c r="H5" s="407"/>
      <c r="I5" s="408"/>
    </row>
    <row r="6" spans="1:9" ht="15" x14ac:dyDescent="0.2">
      <c r="A6" s="155"/>
      <c r="B6" s="156"/>
      <c r="C6" s="156"/>
      <c r="D6" s="156"/>
      <c r="E6" s="156"/>
      <c r="F6" s="156"/>
      <c r="G6" s="156"/>
      <c r="H6" s="156"/>
      <c r="I6" s="157"/>
    </row>
    <row r="7" spans="1:9" ht="14.45" customHeight="1" thickBot="1" x14ac:dyDescent="0.25">
      <c r="A7" s="355" t="s">
        <v>77</v>
      </c>
      <c r="B7" s="444" t="s">
        <v>216</v>
      </c>
      <c r="C7" s="444"/>
      <c r="D7" s="356"/>
      <c r="E7" s="356"/>
      <c r="F7" s="356"/>
      <c r="G7" s="356"/>
      <c r="H7" s="356"/>
      <c r="I7" s="357"/>
    </row>
    <row r="8" spans="1:9" x14ac:dyDescent="0.2">
      <c r="A8" s="250" t="s">
        <v>76</v>
      </c>
      <c r="B8" s="251"/>
      <c r="C8" s="418"/>
      <c r="D8" s="419"/>
      <c r="E8" s="419"/>
      <c r="F8" s="419"/>
      <c r="G8" s="419"/>
      <c r="H8" s="419"/>
      <c r="I8" s="420"/>
    </row>
    <row r="9" spans="1:9" s="42" customFormat="1" ht="15" x14ac:dyDescent="0.2">
      <c r="A9" s="409" t="s">
        <v>105</v>
      </c>
      <c r="B9" s="410"/>
      <c r="C9" s="410"/>
      <c r="D9" s="410"/>
      <c r="E9" s="410"/>
      <c r="F9" s="410"/>
      <c r="G9" s="410"/>
      <c r="H9" s="410"/>
      <c r="I9" s="411"/>
    </row>
    <row r="10" spans="1:9" s="42" customFormat="1" ht="12.75" customHeight="1" x14ac:dyDescent="0.2">
      <c r="A10" s="412" t="s">
        <v>71</v>
      </c>
      <c r="B10" s="428" t="s">
        <v>65</v>
      </c>
      <c r="C10" s="429"/>
      <c r="D10" s="429"/>
      <c r="E10" s="429"/>
      <c r="F10" s="429"/>
      <c r="G10" s="430"/>
      <c r="H10" s="421" t="s">
        <v>66</v>
      </c>
      <c r="I10" s="440" t="s">
        <v>67</v>
      </c>
    </row>
    <row r="11" spans="1:9" s="42" customFormat="1" ht="12.75" customHeight="1" x14ac:dyDescent="0.2">
      <c r="A11" s="413"/>
      <c r="B11" s="431"/>
      <c r="C11" s="432"/>
      <c r="D11" s="432"/>
      <c r="E11" s="432"/>
      <c r="F11" s="432"/>
      <c r="G11" s="433"/>
      <c r="H11" s="421"/>
      <c r="I11" s="440"/>
    </row>
    <row r="12" spans="1:9" s="42" customFormat="1" ht="15" x14ac:dyDescent="0.2">
      <c r="A12" s="413"/>
      <c r="B12" s="422" t="s">
        <v>68</v>
      </c>
      <c r="C12" s="423"/>
      <c r="D12" s="422" t="s">
        <v>69</v>
      </c>
      <c r="E12" s="423"/>
      <c r="F12" s="422" t="s">
        <v>71</v>
      </c>
      <c r="G12" s="423"/>
      <c r="H12" s="426" t="s">
        <v>70</v>
      </c>
      <c r="I12" s="415" t="s">
        <v>72</v>
      </c>
    </row>
    <row r="13" spans="1:9" s="42" customFormat="1" ht="15" customHeight="1" x14ac:dyDescent="0.2">
      <c r="A13" s="414"/>
      <c r="B13" s="424" t="s">
        <v>114</v>
      </c>
      <c r="C13" s="426" t="s">
        <v>193</v>
      </c>
      <c r="D13" s="424" t="s">
        <v>114</v>
      </c>
      <c r="E13" s="426" t="s">
        <v>193</v>
      </c>
      <c r="F13" s="434" t="s">
        <v>114</v>
      </c>
      <c r="G13" s="434" t="s">
        <v>193</v>
      </c>
      <c r="H13" s="434"/>
      <c r="I13" s="416"/>
    </row>
    <row r="14" spans="1:9" ht="30" customHeight="1" x14ac:dyDescent="0.2">
      <c r="A14" s="252" t="s">
        <v>74</v>
      </c>
      <c r="B14" s="425"/>
      <c r="C14" s="427"/>
      <c r="D14" s="425"/>
      <c r="E14" s="427"/>
      <c r="F14" s="427"/>
      <c r="G14" s="427"/>
      <c r="H14" s="427"/>
      <c r="I14" s="417"/>
    </row>
    <row r="15" spans="1:9" ht="63.75" x14ac:dyDescent="0.2">
      <c r="A15" s="441" t="s">
        <v>218</v>
      </c>
      <c r="B15" s="253" t="s">
        <v>187</v>
      </c>
      <c r="C15" s="266" t="s">
        <v>237</v>
      </c>
      <c r="D15" s="253"/>
      <c r="E15" s="254"/>
      <c r="F15" s="277"/>
      <c r="G15" s="277"/>
      <c r="H15" s="268" t="s">
        <v>238</v>
      </c>
      <c r="I15" s="270" t="s">
        <v>227</v>
      </c>
    </row>
    <row r="16" spans="1:9" ht="45" customHeight="1" x14ac:dyDescent="0.2">
      <c r="A16" s="442"/>
      <c r="B16" s="253"/>
      <c r="C16" s="267"/>
      <c r="D16" s="253" t="s">
        <v>108</v>
      </c>
      <c r="E16" s="262" t="s">
        <v>219</v>
      </c>
      <c r="F16" s="277"/>
      <c r="G16" s="278"/>
      <c r="H16" s="268" t="s">
        <v>220</v>
      </c>
      <c r="I16" s="270" t="s">
        <v>221</v>
      </c>
    </row>
    <row r="17" spans="1:9" ht="84.75" customHeight="1" x14ac:dyDescent="0.2">
      <c r="A17" s="442"/>
      <c r="B17" s="253"/>
      <c r="C17" s="262"/>
      <c r="D17" s="253"/>
      <c r="E17" s="262"/>
      <c r="F17" s="277" t="s">
        <v>184</v>
      </c>
      <c r="G17" s="262" t="s">
        <v>222</v>
      </c>
      <c r="H17" s="269" t="s">
        <v>223</v>
      </c>
      <c r="I17" s="271" t="s">
        <v>224</v>
      </c>
    </row>
    <row r="18" spans="1:9" ht="63.75" x14ac:dyDescent="0.2">
      <c r="A18" s="442"/>
      <c r="B18" s="253"/>
      <c r="C18" s="262"/>
      <c r="D18" s="253"/>
      <c r="E18" s="261"/>
      <c r="F18" s="277" t="s">
        <v>184</v>
      </c>
      <c r="G18" s="262" t="s">
        <v>225</v>
      </c>
      <c r="H18" s="262" t="s">
        <v>226</v>
      </c>
      <c r="I18" s="271" t="s">
        <v>240</v>
      </c>
    </row>
    <row r="19" spans="1:9" ht="73.5" customHeight="1" x14ac:dyDescent="0.2">
      <c r="A19" s="442"/>
      <c r="B19" s="253" t="s">
        <v>189</v>
      </c>
      <c r="C19" s="262" t="s">
        <v>229</v>
      </c>
      <c r="D19" s="253"/>
      <c r="E19" s="262"/>
      <c r="F19" s="277"/>
      <c r="G19" s="400"/>
      <c r="H19" s="262" t="s">
        <v>232</v>
      </c>
      <c r="I19" s="271" t="s">
        <v>233</v>
      </c>
    </row>
    <row r="20" spans="1:9" ht="72" customHeight="1" x14ac:dyDescent="0.2">
      <c r="A20" s="442"/>
      <c r="B20" s="253" t="s">
        <v>113</v>
      </c>
      <c r="C20" s="262" t="s">
        <v>228</v>
      </c>
      <c r="D20" s="253"/>
      <c r="E20" s="256"/>
      <c r="F20" s="277"/>
      <c r="G20" s="399"/>
      <c r="H20" s="262" t="s">
        <v>231</v>
      </c>
      <c r="I20" s="271" t="s">
        <v>230</v>
      </c>
    </row>
    <row r="21" spans="1:9" ht="43.5" customHeight="1" x14ac:dyDescent="0.2">
      <c r="A21" s="442"/>
      <c r="B21" s="253" t="s">
        <v>6</v>
      </c>
      <c r="C21" s="255" t="s">
        <v>236</v>
      </c>
      <c r="D21" s="253"/>
      <c r="E21" s="254"/>
      <c r="F21" s="277"/>
      <c r="G21" s="279"/>
      <c r="H21" s="259" t="s">
        <v>234</v>
      </c>
      <c r="I21" s="260" t="s">
        <v>235</v>
      </c>
    </row>
    <row r="22" spans="1:9" ht="33.75" customHeight="1" x14ac:dyDescent="0.2">
      <c r="A22" s="443"/>
      <c r="B22" s="253"/>
      <c r="C22" s="255"/>
      <c r="D22" s="253"/>
      <c r="E22" s="256"/>
      <c r="F22" s="277" t="s">
        <v>184</v>
      </c>
      <c r="G22" s="280"/>
      <c r="H22" s="259"/>
      <c r="I22" s="260"/>
    </row>
    <row r="23" spans="1:9" x14ac:dyDescent="0.2">
      <c r="A23" s="438"/>
      <c r="B23" s="438"/>
      <c r="C23" s="438"/>
      <c r="D23" s="438"/>
      <c r="E23" s="438"/>
      <c r="F23" s="438"/>
      <c r="G23" s="438"/>
      <c r="H23" s="438"/>
      <c r="I23" s="439"/>
    </row>
    <row r="24" spans="1:9" ht="31.5" customHeight="1" x14ac:dyDescent="0.2">
      <c r="A24" s="158" t="s">
        <v>175</v>
      </c>
      <c r="B24" s="435" t="s">
        <v>239</v>
      </c>
      <c r="C24" s="436"/>
      <c r="D24" s="436"/>
      <c r="E24" s="436"/>
      <c r="F24" s="436"/>
      <c r="G24" s="436"/>
      <c r="H24" s="436"/>
      <c r="I24" s="437"/>
    </row>
    <row r="25" spans="1:9" x14ac:dyDescent="0.2">
      <c r="A25" s="159"/>
      <c r="B25" s="160"/>
      <c r="C25" s="160"/>
      <c r="D25" s="160"/>
      <c r="E25" s="160"/>
      <c r="F25" s="160"/>
      <c r="G25" s="160"/>
      <c r="H25" s="160"/>
      <c r="I25" s="161"/>
    </row>
    <row r="26" spans="1:9" x14ac:dyDescent="0.2">
      <c r="A26" s="159"/>
      <c r="B26" s="160"/>
      <c r="C26" s="160"/>
      <c r="D26" s="160"/>
      <c r="E26" s="160"/>
      <c r="F26" s="160"/>
      <c r="G26" s="160"/>
      <c r="H26" s="160"/>
      <c r="I26" s="161"/>
    </row>
    <row r="27" spans="1:9" x14ac:dyDescent="0.2">
      <c r="A27" s="159"/>
      <c r="B27" s="160"/>
      <c r="C27" s="160"/>
      <c r="D27" s="160"/>
      <c r="E27" s="160"/>
      <c r="F27" s="160"/>
      <c r="G27" s="160"/>
      <c r="H27" s="160"/>
      <c r="I27" s="161"/>
    </row>
    <row r="28" spans="1:9" x14ac:dyDescent="0.2">
      <c r="A28" s="159"/>
      <c r="B28" s="160"/>
      <c r="C28" s="160"/>
      <c r="D28" s="160"/>
      <c r="E28" s="160"/>
      <c r="F28" s="160"/>
      <c r="G28" s="160"/>
      <c r="H28" s="160"/>
      <c r="I28" s="161"/>
    </row>
    <row r="29" spans="1:9" ht="13.5" thickBot="1" x14ac:dyDescent="0.25">
      <c r="A29" s="162"/>
      <c r="B29" s="163"/>
      <c r="C29" s="163"/>
      <c r="D29" s="163"/>
      <c r="E29" s="163"/>
      <c r="F29" s="163"/>
      <c r="G29" s="163"/>
      <c r="H29" s="163"/>
      <c r="I29" s="164"/>
    </row>
    <row r="41" spans="1:3" x14ac:dyDescent="0.2">
      <c r="A41" s="41" t="s">
        <v>191</v>
      </c>
      <c r="B41" s="41" t="s">
        <v>190</v>
      </c>
      <c r="C41" s="41" t="s">
        <v>192</v>
      </c>
    </row>
    <row r="43" spans="1:3" x14ac:dyDescent="0.2">
      <c r="A43" s="41" t="s">
        <v>106</v>
      </c>
      <c r="B43" s="41" t="s">
        <v>111</v>
      </c>
      <c r="C43" s="41" t="s">
        <v>180</v>
      </c>
    </row>
    <row r="44" spans="1:3" x14ac:dyDescent="0.2">
      <c r="A44" s="41" t="s">
        <v>107</v>
      </c>
      <c r="B44" s="41" t="s">
        <v>112</v>
      </c>
      <c r="C44" s="41" t="s">
        <v>181</v>
      </c>
    </row>
    <row r="45" spans="1:3" x14ac:dyDescent="0.2">
      <c r="A45" s="41" t="s">
        <v>108</v>
      </c>
      <c r="B45" s="41" t="s">
        <v>113</v>
      </c>
      <c r="C45" s="41" t="s">
        <v>182</v>
      </c>
    </row>
    <row r="46" spans="1:3" x14ac:dyDescent="0.2">
      <c r="A46" s="41" t="s">
        <v>109</v>
      </c>
      <c r="B46" s="41" t="s">
        <v>6</v>
      </c>
      <c r="C46" s="41" t="s">
        <v>183</v>
      </c>
    </row>
    <row r="47" spans="1:3" x14ac:dyDescent="0.2">
      <c r="A47" s="41" t="s">
        <v>110</v>
      </c>
      <c r="B47" s="41" t="s">
        <v>187</v>
      </c>
      <c r="C47" s="41" t="s">
        <v>184</v>
      </c>
    </row>
    <row r="48" spans="1:3" x14ac:dyDescent="0.2">
      <c r="A48" s="41" t="s">
        <v>186</v>
      </c>
      <c r="B48" s="41" t="s">
        <v>188</v>
      </c>
      <c r="C48" s="41" t="s">
        <v>185</v>
      </c>
    </row>
    <row r="49" spans="2:2" x14ac:dyDescent="0.2">
      <c r="B49" s="41" t="s">
        <v>189</v>
      </c>
    </row>
  </sheetData>
  <sheetProtection formatCells="0" formatColumns="0" formatRows="0" insertColumns="0" insertRows="0" insertHyperlinks="0" deleteColumns="0" deleteRows="0"/>
  <mergeCells count="27">
    <mergeCell ref="A2:A4"/>
    <mergeCell ref="B2:G2"/>
    <mergeCell ref="B3:G3"/>
    <mergeCell ref="B4:G4"/>
    <mergeCell ref="B24:I24"/>
    <mergeCell ref="A23:I23"/>
    <mergeCell ref="I10:I11"/>
    <mergeCell ref="A5:I5"/>
    <mergeCell ref="F13:F14"/>
    <mergeCell ref="G13:G14"/>
    <mergeCell ref="A15:A22"/>
    <mergeCell ref="B7:C7"/>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s>
  <dataValidations count="3">
    <dataValidation type="list" allowBlank="1" showInputMessage="1" showErrorMessage="1" sqref="B15:B22">
      <formula1>$B$43:$B$49</formula1>
    </dataValidation>
    <dataValidation type="list" allowBlank="1" showInputMessage="1" showErrorMessage="1" sqref="D15:D22">
      <formula1>$A$43:$A$48</formula1>
    </dataValidation>
    <dataValidation type="list" allowBlank="1" showInputMessage="1" showErrorMessage="1" sqref="F15:F22">
      <formula1>$C$43:$C$48</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topLeftCell="A19" zoomScale="90" zoomScaleNormal="90" zoomScaleSheetLayoutView="90" workbookViewId="0">
      <selection activeCell="B18" sqref="B18"/>
    </sheetView>
  </sheetViews>
  <sheetFormatPr baseColWidth="10" defaultColWidth="0" defaultRowHeight="14.25" x14ac:dyDescent="0.2"/>
  <cols>
    <col min="1" max="1" width="9" style="45" customWidth="1"/>
    <col min="2" max="2" width="54" style="45" customWidth="1"/>
    <col min="3" max="3" width="22.85546875" style="45" customWidth="1"/>
    <col min="4" max="4" width="47.42578125" style="45" customWidth="1"/>
    <col min="5" max="5" width="50.42578125" style="45" customWidth="1"/>
    <col min="6" max="6" width="39.710937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45"/>
      <c r="B1" s="446"/>
      <c r="C1" s="446"/>
      <c r="D1" s="446"/>
      <c r="E1" s="446"/>
      <c r="F1" s="447"/>
      <c r="G1" s="44"/>
    </row>
    <row r="2" spans="1:7" ht="15" x14ac:dyDescent="0.2">
      <c r="A2" s="448"/>
      <c r="B2" s="449"/>
      <c r="C2" s="449"/>
      <c r="D2" s="449"/>
      <c r="E2" s="449"/>
      <c r="F2" s="450"/>
      <c r="G2" s="44"/>
    </row>
    <row r="3" spans="1:7" ht="15" x14ac:dyDescent="0.2">
      <c r="A3" s="448" t="s">
        <v>75</v>
      </c>
      <c r="B3" s="449"/>
      <c r="C3" s="449"/>
      <c r="D3" s="449"/>
      <c r="E3" s="449"/>
      <c r="F3" s="450"/>
      <c r="G3" s="44"/>
    </row>
    <row r="4" spans="1:7" ht="15" x14ac:dyDescent="0.2">
      <c r="A4" s="185"/>
      <c r="B4" s="183"/>
      <c r="C4" s="183"/>
      <c r="D4" s="183"/>
      <c r="E4" s="183"/>
      <c r="F4" s="184"/>
      <c r="G4" s="44"/>
    </row>
    <row r="5" spans="1:7" ht="15" thickBot="1" x14ac:dyDescent="0.25">
      <c r="A5" s="229"/>
      <c r="B5" s="230"/>
      <c r="C5" s="230"/>
      <c r="D5" s="230"/>
      <c r="E5" s="230"/>
      <c r="F5" s="231"/>
      <c r="G5" s="44"/>
    </row>
    <row r="6" spans="1:7" x14ac:dyDescent="0.2">
      <c r="A6" s="232" t="s">
        <v>77</v>
      </c>
      <c r="B6" s="451" t="s">
        <v>48</v>
      </c>
      <c r="C6" s="451"/>
      <c r="D6" s="454"/>
      <c r="E6" s="455"/>
      <c r="F6" s="456"/>
      <c r="G6" s="44"/>
    </row>
    <row r="7" spans="1:7" x14ac:dyDescent="0.2">
      <c r="A7" s="151" t="s">
        <v>73</v>
      </c>
      <c r="B7" s="452">
        <f>'CONTEXTO ESTRATEGICO'!B8</f>
        <v>0</v>
      </c>
      <c r="C7" s="453"/>
      <c r="D7" s="457"/>
      <c r="E7" s="458"/>
      <c r="F7" s="459"/>
      <c r="G7" s="44"/>
    </row>
    <row r="8" spans="1:7" x14ac:dyDescent="0.2">
      <c r="A8" s="476" t="s">
        <v>78</v>
      </c>
      <c r="B8" s="477"/>
      <c r="C8" s="462" t="s">
        <v>88</v>
      </c>
      <c r="D8" s="462"/>
      <c r="E8" s="462"/>
      <c r="F8" s="463"/>
      <c r="G8" s="44"/>
    </row>
    <row r="9" spans="1:7" ht="58.5" customHeight="1" x14ac:dyDescent="0.2">
      <c r="A9" s="481" t="str">
        <f>IF('CONTEXTO ESTRATEGICO'!A15="","",'CONTEXTO ESTRATEGICO'!A15)</f>
        <v>Planeacion y Desarrollo Rural</v>
      </c>
      <c r="B9" s="482"/>
      <c r="C9" s="470" t="str">
        <f>'CONTEXTO ESTRATEGICO'!B24</f>
        <v>Ejecutar las acciones de formulación, implementación, monitoreo, evaluación y rendición de cuentas del Plan Accion, bajo los principios de coordinación, concurrencia, complementariedad y  subsidiariedad y además, Orientar el desarrollo integral agropecuario del deapartamento en el corto, mediano y largo palzo, en forma participativa y concetada apoyando la formulación de planes, políticas y proyectos.</v>
      </c>
      <c r="D9" s="471"/>
      <c r="E9" s="471"/>
      <c r="F9" s="472"/>
      <c r="G9" s="44"/>
    </row>
    <row r="10" spans="1:7" ht="18.75" customHeight="1" x14ac:dyDescent="0.2">
      <c r="A10" s="478" t="s">
        <v>18</v>
      </c>
      <c r="B10" s="479"/>
      <c r="C10" s="479"/>
      <c r="D10" s="479"/>
      <c r="E10" s="479"/>
      <c r="F10" s="480"/>
    </row>
    <row r="11" spans="1:7" ht="45" customHeight="1" x14ac:dyDescent="0.2">
      <c r="A11" s="460" t="s">
        <v>86</v>
      </c>
      <c r="B11" s="461"/>
      <c r="C11" s="473"/>
      <c r="D11" s="474"/>
      <c r="E11" s="474"/>
      <c r="F11" s="475"/>
    </row>
    <row r="12" spans="1:7" ht="39.75" customHeight="1" x14ac:dyDescent="0.2">
      <c r="A12" s="233" t="s">
        <v>47</v>
      </c>
      <c r="B12" s="43" t="s">
        <v>115</v>
      </c>
      <c r="C12" s="43" t="s">
        <v>52</v>
      </c>
      <c r="D12" s="43" t="s">
        <v>12</v>
      </c>
      <c r="E12" s="43" t="s">
        <v>11</v>
      </c>
      <c r="F12" s="142" t="s">
        <v>156</v>
      </c>
      <c r="G12" s="44"/>
    </row>
    <row r="13" spans="1:7" s="47" customFormat="1" ht="96.75" customHeight="1" x14ac:dyDescent="0.2">
      <c r="A13" s="143" t="s">
        <v>39</v>
      </c>
      <c r="B13" s="92" t="str">
        <f>'CONTEXTO ESTRATEGICO'!H15</f>
        <v>No se dispongan los recursos economicos necesarios para la ejecucion de las actividades propias para la formulacion de PDEA y otros planes.</v>
      </c>
      <c r="C13" s="93" t="s">
        <v>9</v>
      </c>
      <c r="D13" s="92" t="str">
        <f>CONCATENATE('CONTEXTO ESTRATEGICO'!C15,'CONTEXTO ESTRATEGICO'!E15,'CONTEXTO ESTRATEGICO'!G15)</f>
        <v>Disponibilidad de recursos para financiar las actividades propias de  la formulacion del plan departamental de extension agropecuaria y demas planes.</v>
      </c>
      <c r="E13" s="94" t="s">
        <v>244</v>
      </c>
      <c r="F13" s="242" t="str">
        <f>+'CONTEXTO ESTRATEGICO'!I15</f>
        <v>Que no se formule un plan departamental de extension agropecuaria rural, incurriendo en la no prestacion del servicio por parte del departamento.</v>
      </c>
      <c r="G13" s="46"/>
    </row>
    <row r="14" spans="1:7" s="47" customFormat="1" ht="66" customHeight="1" x14ac:dyDescent="0.2">
      <c r="A14" s="143" t="s">
        <v>40</v>
      </c>
      <c r="B14" s="92" t="str">
        <f>'CONTEXTO ESTRATEGICO'!H16</f>
        <v>Se hagan modificaciones en las normas que rigen el servicio de extencion agropecuaria, cambiando la forma u ejecucion del proceso.</v>
      </c>
      <c r="C14" s="93" t="s">
        <v>10</v>
      </c>
      <c r="D14" s="92" t="str">
        <f>CONCATENATE('CONTEXTO ESTRATEGICO'!C16,'CONTEXTO ESTRATEGICO'!E16,'CONTEXTO ESTRATEGICO'!G16)</f>
        <v>Cambios en las politicas publicas que rigen los temas concernientes a la extension rural.</v>
      </c>
      <c r="E14" s="94" t="s">
        <v>245</v>
      </c>
      <c r="F14" s="242" t="str">
        <f>+'CONTEXTO ESTRATEGICO'!I16</f>
        <v>Atrasos en la presentacion o formulacion del PDEA.</v>
      </c>
      <c r="G14" s="46"/>
    </row>
    <row r="15" spans="1:7" s="47" customFormat="1" ht="112.5" customHeight="1" x14ac:dyDescent="0.2">
      <c r="A15" s="143" t="s">
        <v>41</v>
      </c>
      <c r="B15" s="92" t="str">
        <f>'CONTEXTO ESTRATEGICO'!H17</f>
        <v>Profesional responsable no se siña a la metodologia establecida u desconosca la misma.</v>
      </c>
      <c r="C15" s="93" t="s">
        <v>80</v>
      </c>
      <c r="D15" s="92" t="str">
        <f>CONCATENATE('CONTEXTO ESTRATEGICO'!C17,'CONTEXTO ESTRATEGICO'!E17,'CONTEXTO ESTRATEGICO'!G17)</f>
        <v>No seguimiento de la guia y lineamientos establecidos para la formulacion del PDEA.</v>
      </c>
      <c r="E15" s="272" t="s">
        <v>246</v>
      </c>
      <c r="F15" s="242" t="str">
        <f>+'CONTEXTO ESTRATEGICO'!I17</f>
        <v>Un plan departamental de extension agropecuaria descontextualizado con fallas en la planificacion.</v>
      </c>
    </row>
    <row r="16" spans="1:7" s="47" customFormat="1" ht="76.5" customHeight="1" x14ac:dyDescent="0.2">
      <c r="A16" s="143" t="s">
        <v>42</v>
      </c>
      <c r="B16" s="92" t="str">
        <f>'CONTEXTO ESTRATEGICO'!H18</f>
        <v>Disponibilidad de informacion para la construccion del PDEA, cambios climaticos que dificulten el desplazamiento a los municipios por parte de los funcionarios para efectuar las actividades propias del plan.</v>
      </c>
      <c r="C16" s="93" t="s">
        <v>10</v>
      </c>
      <c r="D16" s="92" t="str">
        <f>CONCATENATE('CONTEXTO ESTRATEGICO'!C18,'CONTEXTO ESTRATEGICO'!E18,'CONTEXTO ESTRATEGICO'!G18)</f>
        <v>Retrasos en la formulacion del Plan departamental de extension agropecuaria.</v>
      </c>
      <c r="E16" s="94" t="s">
        <v>247</v>
      </c>
      <c r="F16" s="242" t="str">
        <f>+'CONTEXTO ESTRATEGICO'!I18</f>
        <v>Inoportunidad en la presentacion del plan y lo que conlleva a la no financiacion del mismo por parte del ministerio de agricultura - AGENCIA DE DESARROLLO RURAL.</v>
      </c>
    </row>
    <row r="17" spans="1:7" s="47" customFormat="1" ht="67.5" customHeight="1" x14ac:dyDescent="0.2">
      <c r="A17" s="143" t="s">
        <v>43</v>
      </c>
      <c r="B17" s="92" t="str">
        <f>'CONTEXTO ESTRATEGICO'!H19</f>
        <v>Los funcionarios delegados para la entrega y la recepcion de informacion o comunicados, no los remitan a tiempo.</v>
      </c>
      <c r="C17" s="93" t="s">
        <v>10</v>
      </c>
      <c r="D17" s="92" t="str">
        <f>CONCATENATE('CONTEXTO ESTRATEGICO'!C19,'CONTEXTO ESTRATEGICO'!E19,'CONTEXTO ESTRATEGICO'!G19)</f>
        <v>Deficiencias en la comunicación interna, entrega inoportuna.</v>
      </c>
      <c r="E17" s="94" t="s">
        <v>241</v>
      </c>
      <c r="F17" s="242" t="str">
        <f>+'CONTEXTO ESTRATEGICO'!I19</f>
        <v>Incumplimiento en la formulacion y seguimiento del plan de accion o demas procesos de la secretaria de agricultura</v>
      </c>
      <c r="G17" s="46"/>
    </row>
    <row r="18" spans="1:7" s="47" customFormat="1" ht="81" customHeight="1" x14ac:dyDescent="0.2">
      <c r="A18" s="143" t="s">
        <v>44</v>
      </c>
      <c r="B18" s="92" t="str">
        <f>'CONTEXTO ESTRATEGICO'!H20</f>
        <v>Desconocimiento del plan de desarrollo departamental y de informacion actualizada por parte del funcionario responsable de estas.</v>
      </c>
      <c r="C18" s="93" t="s">
        <v>79</v>
      </c>
      <c r="D18" s="92" t="str">
        <f>CONCATENATE('CONTEXTO ESTRATEGICO'!C20,'CONTEXTO ESTRATEGICO'!E20,'CONTEXTO ESTRATEGICO'!G20)</f>
        <v>Incongruencia de las iniciativas y estrategias priorizadas en el plan de accion de la secretaria de agricultura para el cumplimiento de las metas y objetivos del plan de desarrollo.</v>
      </c>
      <c r="E18" s="94" t="s">
        <v>242</v>
      </c>
      <c r="F18" s="242" t="str">
        <f>+'CONTEXTO ESTRATEGICO'!I20</f>
        <v>Incumplimiento de metas y objetivos del plan de desarrollo departamental. Y apertura de procesos diciplinarios.</v>
      </c>
    </row>
    <row r="19" spans="1:7" s="47" customFormat="1" ht="85.5" x14ac:dyDescent="0.2">
      <c r="A19" s="143" t="s">
        <v>45</v>
      </c>
      <c r="B19" s="92" t="str">
        <f>'CONTEXTO ESTRATEGICO'!H21</f>
        <v>Equipos obsoletos que no permitan el desarrollo o ejecutabilidad de programas con requerimientos optimos de sistemas.</v>
      </c>
      <c r="C19" s="93" t="s">
        <v>81</v>
      </c>
      <c r="D19" s="92" t="str">
        <f>CONCATENATE('CONTEXTO ESTRATEGICO'!C21,'CONTEXTO ESTRATEGICO'!E21,'CONTEXTO ESTRATEGICO'!G21)</f>
        <v>Disponibilidad de equipos eficientes para el manejo de base de datos e informacion estadistica y geografica.</v>
      </c>
      <c r="E19" s="94" t="s">
        <v>243</v>
      </c>
      <c r="F19" s="242" t="str">
        <f>+'CONTEXTO ESTRATEGICO'!I21</f>
        <v>No se pueda generar la informacion para el sistema de informacion agropecuaria del departamento de bolivar.</v>
      </c>
    </row>
    <row r="20" spans="1:7" s="47" customFormat="1" x14ac:dyDescent="0.2">
      <c r="A20" s="143" t="s">
        <v>46</v>
      </c>
      <c r="B20" s="92">
        <f>'CONTEXTO ESTRATEGICO'!H22</f>
        <v>0</v>
      </c>
      <c r="C20" s="93"/>
      <c r="D20" s="92" t="str">
        <f>CONCATENATE('CONTEXTO ESTRATEGICO'!C22,'CONTEXTO ESTRATEGICO'!E22,'CONTEXTO ESTRATEGICO'!G22)</f>
        <v/>
      </c>
      <c r="E20" s="94"/>
      <c r="F20" s="242">
        <f>+'CONTEXTO ESTRATEGICO'!I22</f>
        <v>0</v>
      </c>
    </row>
    <row r="21" spans="1:7" ht="15" thickBot="1" x14ac:dyDescent="0.25">
      <c r="A21" s="152"/>
      <c r="B21" s="44"/>
      <c r="C21" s="44"/>
      <c r="D21" s="44"/>
      <c r="E21" s="44"/>
      <c r="F21" s="140"/>
    </row>
    <row r="22" spans="1:7" ht="15" thickBot="1" x14ac:dyDescent="0.25">
      <c r="A22" s="152"/>
      <c r="B22" s="238" t="s">
        <v>21</v>
      </c>
      <c r="C22" s="468" t="s">
        <v>23</v>
      </c>
      <c r="D22" s="468"/>
      <c r="E22" s="468" t="s">
        <v>22</v>
      </c>
      <c r="F22" s="469"/>
    </row>
    <row r="23" spans="1:7" x14ac:dyDescent="0.2">
      <c r="A23" s="152"/>
      <c r="B23" s="236"/>
      <c r="C23" s="464"/>
      <c r="D23" s="464"/>
      <c r="E23" s="464"/>
      <c r="F23" s="466"/>
    </row>
    <row r="24" spans="1:7" ht="15" thickBot="1" x14ac:dyDescent="0.25">
      <c r="A24" s="152"/>
      <c r="B24" s="237"/>
      <c r="C24" s="465"/>
      <c r="D24" s="465"/>
      <c r="E24" s="465"/>
      <c r="F24" s="467"/>
    </row>
    <row r="25" spans="1:7" x14ac:dyDescent="0.2">
      <c r="A25" s="152"/>
      <c r="B25" s="234"/>
      <c r="C25" s="234"/>
      <c r="D25" s="234"/>
      <c r="E25" s="234"/>
      <c r="F25" s="235"/>
    </row>
    <row r="26" spans="1:7" x14ac:dyDescent="0.2">
      <c r="A26" s="144"/>
      <c r="B26" s="135"/>
      <c r="C26" s="135"/>
      <c r="D26" s="135"/>
      <c r="E26" s="135"/>
      <c r="F26" s="145"/>
    </row>
    <row r="27" spans="1:7" x14ac:dyDescent="0.2">
      <c r="A27" s="144"/>
      <c r="B27" s="135"/>
      <c r="C27" s="135"/>
      <c r="D27" s="135"/>
      <c r="E27" s="135"/>
      <c r="F27" s="145"/>
    </row>
    <row r="28" spans="1:7" x14ac:dyDescent="0.2">
      <c r="A28" s="144"/>
      <c r="B28" s="136"/>
      <c r="C28" s="136"/>
      <c r="D28" s="136"/>
      <c r="E28" s="136"/>
      <c r="F28" s="145"/>
    </row>
    <row r="29" spans="1:7" x14ac:dyDescent="0.2">
      <c r="A29" s="144"/>
      <c r="B29" s="136"/>
      <c r="C29" s="136"/>
      <c r="D29" s="136"/>
      <c r="E29" s="136"/>
      <c r="F29" s="145"/>
    </row>
    <row r="30" spans="1:7" ht="15" thickBot="1" x14ac:dyDescent="0.25">
      <c r="A30" s="147"/>
      <c r="B30" s="153"/>
      <c r="C30" s="153"/>
      <c r="D30" s="153"/>
      <c r="E30" s="153"/>
      <c r="F30" s="154"/>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13" zoomScale="104" zoomScaleNormal="104" zoomScaleSheetLayoutView="75" workbookViewId="0">
      <selection activeCell="D18" sqref="D18"/>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45"/>
      <c r="B1" s="446"/>
      <c r="C1" s="446"/>
      <c r="D1" s="446"/>
      <c r="E1" s="446"/>
      <c r="F1" s="447"/>
    </row>
    <row r="2" spans="1:10" ht="15" x14ac:dyDescent="0.2">
      <c r="A2" s="448"/>
      <c r="B2" s="449"/>
      <c r="C2" s="449"/>
      <c r="D2" s="449"/>
      <c r="E2" s="449"/>
      <c r="F2" s="450"/>
    </row>
    <row r="3" spans="1:10" ht="15" x14ac:dyDescent="0.2">
      <c r="A3" s="448" t="s">
        <v>75</v>
      </c>
      <c r="B3" s="449"/>
      <c r="C3" s="449"/>
      <c r="D3" s="449"/>
      <c r="E3" s="449"/>
      <c r="F3" s="450"/>
    </row>
    <row r="4" spans="1:10" ht="15" x14ac:dyDescent="0.2">
      <c r="A4" s="448"/>
      <c r="B4" s="449"/>
      <c r="C4" s="449"/>
      <c r="D4" s="449"/>
      <c r="E4" s="449"/>
      <c r="F4" s="450"/>
    </row>
    <row r="5" spans="1:10" ht="15" thickBot="1" x14ac:dyDescent="0.25">
      <c r="A5" s="188"/>
      <c r="B5" s="51"/>
      <c r="C5" s="51"/>
      <c r="D5" s="51"/>
      <c r="E5" s="51"/>
      <c r="F5" s="170"/>
    </row>
    <row r="6" spans="1:10" ht="12.75" customHeight="1" x14ac:dyDescent="0.2">
      <c r="A6" s="241" t="s">
        <v>77</v>
      </c>
      <c r="B6" s="358" t="s">
        <v>196</v>
      </c>
      <c r="C6" s="360"/>
      <c r="D6" s="360"/>
      <c r="E6" s="360"/>
      <c r="F6" s="361"/>
    </row>
    <row r="7" spans="1:10" x14ac:dyDescent="0.2">
      <c r="A7" s="141" t="s">
        <v>73</v>
      </c>
      <c r="B7" s="359" t="str">
        <f>IF('CONTEXTO ESTRATEGICO'!B8="","",'CONTEXTO ESTRATEGICO'!B8)</f>
        <v/>
      </c>
      <c r="C7" s="362"/>
      <c r="D7" s="362"/>
      <c r="E7" s="362"/>
      <c r="F7" s="363"/>
    </row>
    <row r="8" spans="1:10" ht="12.75" customHeight="1" x14ac:dyDescent="0.2">
      <c r="A8" s="476" t="s">
        <v>78</v>
      </c>
      <c r="B8" s="477"/>
      <c r="C8" s="483" t="s">
        <v>88</v>
      </c>
      <c r="D8" s="484"/>
      <c r="E8" s="484"/>
      <c r="F8" s="485"/>
    </row>
    <row r="9" spans="1:10" ht="63.75" customHeight="1" x14ac:dyDescent="0.2">
      <c r="A9" s="481" t="str">
        <f>IDENTIFICACIÓN!A9</f>
        <v>Planeacion y Desarrollo Rural</v>
      </c>
      <c r="B9" s="482"/>
      <c r="C9" s="490" t="str">
        <f>IDENTIFICACIÓN!C9</f>
        <v>Ejecutar las acciones de formulación, implementación, monitoreo, evaluación y rendición de cuentas del Plan Accion, bajo los principios de coordinación, concurrencia, complementariedad y  subsidiariedad y además, Orientar el desarrollo integral agropecuario del deapartamento en el corto, mediano y largo palzo, en forma participativa y concetada apoyando la formulación de planes, políticas y proyectos.</v>
      </c>
      <c r="D9" s="491"/>
      <c r="E9" s="491"/>
      <c r="F9" s="492"/>
    </row>
    <row r="10" spans="1:10" ht="18.75" customHeight="1" x14ac:dyDescent="0.2">
      <c r="A10" s="489" t="s">
        <v>47</v>
      </c>
      <c r="B10" s="488" t="s">
        <v>13</v>
      </c>
      <c r="C10" s="486" t="s">
        <v>15</v>
      </c>
      <c r="D10" s="486"/>
      <c r="E10" s="486" t="s">
        <v>26</v>
      </c>
      <c r="F10" s="487"/>
    </row>
    <row r="11" spans="1:10" ht="51.75" customHeight="1" x14ac:dyDescent="0.2">
      <c r="A11" s="489"/>
      <c r="B11" s="488"/>
      <c r="C11" s="283" t="s">
        <v>135</v>
      </c>
      <c r="D11" s="283" t="s">
        <v>134</v>
      </c>
      <c r="E11" s="283" t="s">
        <v>133</v>
      </c>
      <c r="F11" s="284" t="s">
        <v>195</v>
      </c>
      <c r="H11" s="56"/>
      <c r="I11" s="56"/>
      <c r="J11" s="56"/>
    </row>
    <row r="12" spans="1:10" ht="57" x14ac:dyDescent="0.2">
      <c r="A12" s="143" t="str">
        <f>IDENTIFICACIÓN!A13</f>
        <v>R1</v>
      </c>
      <c r="B12" s="257" t="str">
        <f>IDENTIFICACIÓN!B13</f>
        <v>No se dispongan los recursos economicos necesarios para la ejecucion de las actividades propias para la formulacion de PDEA y otros planes.</v>
      </c>
      <c r="C12" s="96">
        <v>2</v>
      </c>
      <c r="D12" s="96">
        <v>4</v>
      </c>
      <c r="E12" s="95">
        <f t="shared" ref="E12:E19" si="0">(C12*D12)*4</f>
        <v>32</v>
      </c>
      <c r="F12" s="288" t="str">
        <f t="shared" ref="F12:F19" si="1">IF(OR(AND(C12=3,D12=4),AND(C12=2,D12=5),AND(E12&gt;=52,E12&lt;=100)),"ZONA RIESGO EXTREMA",IF(OR(AND(C12=5,D12=2),AND(C12=4,D12=3),AND(C12=1,D12=4),AND(E12=20),AND(E12&gt;=28,E12&lt;=48)),"ZONA RIESGO ALTA",IF(OR(AND(C12=1,D12=3),AND(C12=4,D12=1),AND(E12=24)),"ZONA RIESGO MODERADA",IF(AND(E12&gt;=4,E12&lt;=16),"ZONA RIESGO BAJA"))))</f>
        <v>ZONA RIESGO ALTA</v>
      </c>
      <c r="H12" s="56"/>
      <c r="I12" s="56"/>
      <c r="J12" s="56"/>
    </row>
    <row r="13" spans="1:10" ht="44.25" customHeight="1" x14ac:dyDescent="0.2">
      <c r="A13" s="143" t="str">
        <f>IDENTIFICACIÓN!A14</f>
        <v>R2</v>
      </c>
      <c r="B13" s="257" t="str">
        <f>IDENTIFICACIÓN!B14</f>
        <v>Se hagan modificaciones en las normas que rigen el servicio de extencion agropecuaria, cambiando la forma u ejecucion del proceso.</v>
      </c>
      <c r="C13" s="96">
        <v>1</v>
      </c>
      <c r="D13" s="96">
        <v>3</v>
      </c>
      <c r="E13" s="95">
        <f t="shared" si="0"/>
        <v>12</v>
      </c>
      <c r="F13" s="288" t="str">
        <f t="shared" si="1"/>
        <v>ZONA RIESGO MODERADA</v>
      </c>
      <c r="J13" s="56"/>
    </row>
    <row r="14" spans="1:10" ht="40.5" customHeight="1" x14ac:dyDescent="0.2">
      <c r="A14" s="143" t="str">
        <f>IDENTIFICACIÓN!A15</f>
        <v>R3</v>
      </c>
      <c r="B14" s="257" t="str">
        <f>IDENTIFICACIÓN!B15</f>
        <v>Profesional responsable no se siña a la metodologia establecida u desconosca la misma.</v>
      </c>
      <c r="C14" s="96">
        <v>2</v>
      </c>
      <c r="D14" s="96">
        <v>4</v>
      </c>
      <c r="E14" s="95">
        <f t="shared" si="0"/>
        <v>32</v>
      </c>
      <c r="F14" s="288" t="str">
        <f t="shared" si="1"/>
        <v>ZONA RIESGO ALTA</v>
      </c>
      <c r="J14" s="56"/>
    </row>
    <row r="15" spans="1:10" ht="74.25" customHeight="1" x14ac:dyDescent="0.2">
      <c r="A15" s="286" t="str">
        <f>IDENTIFICACIÓN!A16</f>
        <v>R4</v>
      </c>
      <c r="B15" s="257" t="str">
        <f>IDENTIFICACIÓN!B16</f>
        <v>Disponibilidad de informacion para la construccion del PDEA, cambios climaticos que dificulten el desplazamiento a los municipios por parte de los funcionarios para efectuar las actividades propias del plan.</v>
      </c>
      <c r="C15" s="96">
        <v>2</v>
      </c>
      <c r="D15" s="96">
        <v>4</v>
      </c>
      <c r="E15" s="95">
        <f t="shared" si="0"/>
        <v>32</v>
      </c>
      <c r="F15" s="288" t="str">
        <f t="shared" si="1"/>
        <v>ZONA RIESGO ALTA</v>
      </c>
      <c r="J15" s="56"/>
    </row>
    <row r="16" spans="1:10" s="55" customFormat="1" ht="51.75" customHeight="1" x14ac:dyDescent="0.2">
      <c r="A16" s="286" t="str">
        <f>IDENTIFICACIÓN!A17</f>
        <v>R5</v>
      </c>
      <c r="B16" s="257" t="str">
        <f>IDENTIFICACIÓN!B17</f>
        <v>Los funcionarios delegados para la entrega y la recepcion de informacion o comunicados, no los remitan a tiempo.</v>
      </c>
      <c r="C16" s="96">
        <v>3</v>
      </c>
      <c r="D16" s="96">
        <v>3</v>
      </c>
      <c r="E16" s="95">
        <f t="shared" si="0"/>
        <v>36</v>
      </c>
      <c r="F16" s="288" t="str">
        <f t="shared" si="1"/>
        <v>ZONA RIESGO ALTA</v>
      </c>
      <c r="G16" s="56"/>
      <c r="J16" s="56"/>
    </row>
    <row r="17" spans="1:10" s="55" customFormat="1" ht="41.25" customHeight="1" x14ac:dyDescent="0.2">
      <c r="A17" s="286" t="str">
        <f>IDENTIFICACIÓN!A18</f>
        <v>R6</v>
      </c>
      <c r="B17" s="257" t="str">
        <f>IDENTIFICACIÓN!B18</f>
        <v>Desconocimiento del plan de desarrollo departamental y de informacion actualizada por parte del funcionario responsable de estas.</v>
      </c>
      <c r="C17" s="96">
        <v>2</v>
      </c>
      <c r="D17" s="96">
        <v>3</v>
      </c>
      <c r="E17" s="95">
        <f t="shared" si="0"/>
        <v>24</v>
      </c>
      <c r="F17" s="288" t="str">
        <f t="shared" si="1"/>
        <v>ZONA RIESGO MODERADA</v>
      </c>
      <c r="G17" s="56"/>
      <c r="J17" s="56"/>
    </row>
    <row r="18" spans="1:10" ht="42.75" x14ac:dyDescent="0.2">
      <c r="A18" s="286" t="str">
        <f>IDENTIFICACIÓN!A19</f>
        <v>R7</v>
      </c>
      <c r="B18" s="257" t="str">
        <f>IDENTIFICACIÓN!B19</f>
        <v>Equipos obsoletos que no permitan el desarrollo o ejecutabilidad de programas con requerimientos optimos de sistemas.</v>
      </c>
      <c r="C18" s="96">
        <v>3</v>
      </c>
      <c r="D18" s="96">
        <v>3</v>
      </c>
      <c r="E18" s="95">
        <f t="shared" si="0"/>
        <v>36</v>
      </c>
      <c r="F18" s="288" t="str">
        <f t="shared" si="1"/>
        <v>ZONA RIESGO ALTA</v>
      </c>
      <c r="G18" s="56"/>
      <c r="H18" s="56"/>
      <c r="I18" s="56"/>
      <c r="J18" s="56"/>
    </row>
    <row r="19" spans="1:10" ht="15" x14ac:dyDescent="0.2">
      <c r="A19" s="287" t="str">
        <f>IDENTIFICACIÓN!A20</f>
        <v>R8</v>
      </c>
      <c r="B19" s="258">
        <f>IDENTIFICACIÓN!B20</f>
        <v>0</v>
      </c>
      <c r="C19" s="96"/>
      <c r="D19" s="138"/>
      <c r="E19" s="95">
        <f t="shared" si="0"/>
        <v>0</v>
      </c>
      <c r="F19" s="288" t="b">
        <f t="shared" si="1"/>
        <v>0</v>
      </c>
      <c r="H19" s="56"/>
      <c r="I19" s="56"/>
      <c r="J19" s="56"/>
    </row>
    <row r="20" spans="1:10" ht="18" customHeight="1" x14ac:dyDescent="0.2">
      <c r="A20" s="144"/>
      <c r="B20" s="137"/>
      <c r="C20" s="136"/>
      <c r="D20" s="136"/>
      <c r="E20" s="136"/>
      <c r="F20" s="289"/>
    </row>
    <row r="21" spans="1:10" ht="12.75" customHeight="1" x14ac:dyDescent="0.2">
      <c r="A21" s="144"/>
      <c r="B21" s="58"/>
      <c r="C21" s="59" t="s">
        <v>168</v>
      </c>
      <c r="D21" s="139"/>
      <c r="E21" s="139"/>
      <c r="F21" s="146"/>
    </row>
    <row r="22" spans="1:10" ht="12.75" customHeight="1" x14ac:dyDescent="0.2">
      <c r="A22" s="144"/>
      <c r="B22" s="123"/>
      <c r="C22" s="59" t="s">
        <v>165</v>
      </c>
      <c r="D22" s="139"/>
      <c r="E22" s="139"/>
      <c r="F22" s="146" t="s">
        <v>176</v>
      </c>
    </row>
    <row r="23" spans="1:10" ht="12.75" customHeight="1" x14ac:dyDescent="0.2">
      <c r="A23" s="144"/>
      <c r="B23" s="122"/>
      <c r="C23" s="59" t="s">
        <v>166</v>
      </c>
      <c r="D23" s="139"/>
      <c r="E23" s="139"/>
      <c r="F23" s="146"/>
    </row>
    <row r="24" spans="1:10" ht="12.75" customHeight="1" x14ac:dyDescent="0.2">
      <c r="A24" s="144"/>
      <c r="B24" s="240"/>
      <c r="C24" s="59" t="s">
        <v>167</v>
      </c>
      <c r="D24" s="139"/>
      <c r="E24" s="139"/>
      <c r="F24" s="146"/>
    </row>
    <row r="25" spans="1:10" ht="12.75" customHeight="1" thickBot="1" x14ac:dyDescent="0.25">
      <c r="A25" s="147"/>
      <c r="B25" s="148"/>
      <c r="C25" s="148"/>
      <c r="D25" s="148"/>
      <c r="E25" s="148"/>
      <c r="F25" s="149"/>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t="28.5" hidden="1" x14ac:dyDescent="0.2">
      <c r="A47" s="45">
        <v>4</v>
      </c>
      <c r="B47" s="55">
        <v>4</v>
      </c>
      <c r="C47" s="45" t="s">
        <v>80</v>
      </c>
      <c r="D47" s="45" t="s">
        <v>119</v>
      </c>
      <c r="E47" s="45" t="s">
        <v>132</v>
      </c>
    </row>
    <row r="48" spans="1:5" ht="28.5" hidden="1" x14ac:dyDescent="0.2">
      <c r="A48" s="45">
        <v>5</v>
      </c>
      <c r="B48" s="55">
        <v>5</v>
      </c>
      <c r="D48" s="45" t="s">
        <v>79</v>
      </c>
    </row>
    <row r="49" spans="4:4" ht="57" hidden="1" x14ac:dyDescent="0.2">
      <c r="D49" s="45" t="s">
        <v>160</v>
      </c>
    </row>
    <row r="50" spans="4:4" ht="57" hidden="1" x14ac:dyDescent="0.2">
      <c r="D50" s="45" t="s">
        <v>161</v>
      </c>
    </row>
    <row r="51" spans="4:4" ht="71.25" hidden="1" x14ac:dyDescent="0.2">
      <c r="D51" s="45" t="s">
        <v>162</v>
      </c>
    </row>
    <row r="52" spans="4:4" ht="42.75" hidden="1" x14ac:dyDescent="0.2">
      <c r="D52" s="45" t="s">
        <v>163</v>
      </c>
    </row>
    <row r="53" spans="4:4" ht="42.75" hidden="1" x14ac:dyDescent="0.2">
      <c r="D53" s="45" t="s">
        <v>164</v>
      </c>
    </row>
    <row r="54" spans="4:4" ht="28.5" hidden="1" x14ac:dyDescent="0.2">
      <c r="D54" s="45" t="s">
        <v>120</v>
      </c>
    </row>
    <row r="55" spans="4:4" ht="42.75" hidden="1" x14ac:dyDescent="0.2">
      <c r="D55" s="45" t="s">
        <v>171</v>
      </c>
    </row>
    <row r="56" spans="4:4" ht="28.5" hidden="1" x14ac:dyDescent="0.2">
      <c r="D56" s="45" t="s">
        <v>121</v>
      </c>
    </row>
    <row r="57" spans="4:4" ht="28.5" hidden="1" x14ac:dyDescent="0.2">
      <c r="D57" s="45" t="s">
        <v>122</v>
      </c>
    </row>
    <row r="58" spans="4:4" ht="28.5" hidden="1" x14ac:dyDescent="0.2">
      <c r="D58" s="45" t="s">
        <v>123</v>
      </c>
    </row>
    <row r="59" spans="4:4" hidden="1" x14ac:dyDescent="0.2">
      <c r="D59" s="45" t="s">
        <v>124</v>
      </c>
    </row>
    <row r="60" spans="4:4" hidden="1" x14ac:dyDescent="0.2">
      <c r="D60" s="45" t="s">
        <v>125</v>
      </c>
    </row>
    <row r="61" spans="4:4" ht="57" hidden="1" x14ac:dyDescent="0.2">
      <c r="D61" s="45" t="s">
        <v>169</v>
      </c>
    </row>
    <row r="62" spans="4:4" ht="28.5" hidden="1" x14ac:dyDescent="0.2">
      <c r="D62" s="45" t="s">
        <v>126</v>
      </c>
    </row>
    <row r="63" spans="4:4" ht="42.75" hidden="1" x14ac:dyDescent="0.2">
      <c r="D63" s="45"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topLeftCell="A17" zoomScaleNormal="100" zoomScaleSheetLayoutView="90" workbookViewId="0">
      <selection activeCell="O3" sqref="O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45"/>
      <c r="B1" s="446"/>
      <c r="C1" s="446"/>
      <c r="D1" s="446"/>
      <c r="E1" s="446"/>
      <c r="F1" s="446"/>
      <c r="G1" s="446"/>
      <c r="H1" s="446"/>
      <c r="I1" s="446"/>
      <c r="J1" s="446"/>
      <c r="K1" s="446"/>
      <c r="L1" s="446"/>
      <c r="M1" s="446"/>
      <c r="N1" s="447"/>
      <c r="O1" s="176"/>
    </row>
    <row r="2" spans="1:15" s="35" customFormat="1" ht="15" x14ac:dyDescent="0.2">
      <c r="A2" s="448"/>
      <c r="B2" s="449"/>
      <c r="C2" s="449"/>
      <c r="D2" s="449"/>
      <c r="E2" s="449"/>
      <c r="F2" s="449"/>
      <c r="G2" s="449"/>
      <c r="H2" s="449"/>
      <c r="I2" s="449"/>
      <c r="J2" s="449"/>
      <c r="K2" s="449"/>
      <c r="L2" s="449"/>
      <c r="M2" s="449"/>
      <c r="N2" s="450"/>
      <c r="O2" s="176"/>
    </row>
    <row r="3" spans="1:15" s="35" customFormat="1" ht="15" x14ac:dyDescent="0.2">
      <c r="A3" s="448" t="s">
        <v>75</v>
      </c>
      <c r="B3" s="449"/>
      <c r="C3" s="449"/>
      <c r="D3" s="449"/>
      <c r="E3" s="449"/>
      <c r="F3" s="449"/>
      <c r="G3" s="449"/>
      <c r="H3" s="449"/>
      <c r="I3" s="449"/>
      <c r="J3" s="449"/>
      <c r="K3" s="449"/>
      <c r="L3" s="449"/>
      <c r="M3" s="449"/>
      <c r="N3" s="450"/>
      <c r="O3" s="176"/>
    </row>
    <row r="4" spans="1:15" s="35" customFormat="1" ht="14.25" x14ac:dyDescent="0.2">
      <c r="A4" s="168"/>
      <c r="B4" s="169"/>
      <c r="C4" s="169"/>
      <c r="D4" s="169"/>
      <c r="E4" s="169"/>
      <c r="F4" s="169"/>
      <c r="G4" s="169"/>
      <c r="H4" s="169"/>
      <c r="I4" s="169"/>
      <c r="J4" s="169"/>
      <c r="K4" s="169"/>
      <c r="L4" s="169"/>
      <c r="M4" s="169"/>
      <c r="N4" s="167"/>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14.25" x14ac:dyDescent="0.2">
      <c r="A6" s="187" t="s">
        <v>77</v>
      </c>
      <c r="B6" s="511" t="s">
        <v>174</v>
      </c>
      <c r="C6" s="511"/>
      <c r="D6" s="364"/>
      <c r="E6" s="365"/>
      <c r="F6" s="365"/>
      <c r="G6" s="365"/>
      <c r="H6" s="365"/>
      <c r="I6" s="365"/>
      <c r="J6" s="365"/>
      <c r="K6" s="365"/>
      <c r="L6" s="365"/>
      <c r="M6" s="365"/>
      <c r="N6" s="366"/>
      <c r="O6" s="177"/>
    </row>
    <row r="7" spans="1:15" s="35" customFormat="1" ht="14.25" x14ac:dyDescent="0.2">
      <c r="A7" s="141" t="s">
        <v>73</v>
      </c>
      <c r="B7" s="512">
        <f>'CONTEXTO ESTRATEGICO'!B8</f>
        <v>0</v>
      </c>
      <c r="C7" s="513"/>
      <c r="D7" s="367"/>
      <c r="E7" s="368"/>
      <c r="F7" s="368"/>
      <c r="G7" s="368"/>
      <c r="H7" s="368"/>
      <c r="I7" s="368"/>
      <c r="J7" s="368"/>
      <c r="K7" s="368"/>
      <c r="L7" s="368"/>
      <c r="M7" s="368"/>
      <c r="N7" s="369"/>
      <c r="O7" s="178"/>
    </row>
    <row r="8" spans="1:15" s="35" customFormat="1" ht="28.5" customHeight="1" x14ac:dyDescent="0.2">
      <c r="A8" s="481" t="s">
        <v>78</v>
      </c>
      <c r="B8" s="482"/>
      <c r="C8" s="483" t="s">
        <v>88</v>
      </c>
      <c r="D8" s="484"/>
      <c r="E8" s="484"/>
      <c r="F8" s="484"/>
      <c r="G8" s="484"/>
      <c r="H8" s="484"/>
      <c r="I8" s="484"/>
      <c r="J8" s="484"/>
      <c r="K8" s="484"/>
      <c r="L8" s="484"/>
      <c r="M8" s="484"/>
      <c r="N8" s="514"/>
      <c r="O8" s="178"/>
    </row>
    <row r="9" spans="1:15" s="35" customFormat="1" ht="68.45" customHeight="1" thickBot="1" x14ac:dyDescent="0.25">
      <c r="A9" s="503" t="str">
        <f>'CONTEXTO ESTRATEGICO'!A15</f>
        <v>Planeacion y Desarrollo Rural</v>
      </c>
      <c r="B9" s="504"/>
      <c r="C9" s="515" t="str">
        <f>'CONTEXTO ESTRATEGICO'!B24</f>
        <v>Ejecutar las acciones de formulación, implementación, monitoreo, evaluación y rendición de cuentas del Plan Accion, bajo los principios de coordinación, concurrencia, complementariedad y  subsidiariedad y además, Orientar el desarrollo integral agropecuario del deapartamento en el corto, mediano y largo palzo, en forma participativa y concetada apoyando la formulación de planes, políticas y proyectos.</v>
      </c>
      <c r="D9" s="516"/>
      <c r="E9" s="516"/>
      <c r="F9" s="516"/>
      <c r="G9" s="516"/>
      <c r="H9" s="516"/>
      <c r="I9" s="516"/>
      <c r="J9" s="516"/>
      <c r="K9" s="516"/>
      <c r="L9" s="516"/>
      <c r="M9" s="516"/>
      <c r="N9" s="517"/>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00" t="str">
        <f>A9</f>
        <v>Planeacion y Desarrollo Rural</v>
      </c>
      <c r="C12" s="501"/>
      <c r="D12" s="501"/>
      <c r="E12" s="501"/>
      <c r="F12" s="501"/>
      <c r="G12" s="501"/>
      <c r="H12" s="502"/>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498" t="s">
        <v>32</v>
      </c>
      <c r="K15" s="509" t="s">
        <v>35</v>
      </c>
      <c r="L15" s="498" t="s">
        <v>34</v>
      </c>
      <c r="M15" s="498" t="s">
        <v>33</v>
      </c>
      <c r="N15" s="10"/>
      <c r="O15" s="180"/>
    </row>
    <row r="16" spans="1:15" ht="16.5" customHeight="1" x14ac:dyDescent="0.2">
      <c r="A16" s="21"/>
      <c r="B16" s="2"/>
      <c r="C16" s="3"/>
      <c r="D16" s="97"/>
      <c r="E16" s="97"/>
      <c r="F16" s="97"/>
      <c r="G16" s="6"/>
      <c r="H16" s="508" t="s">
        <v>104</v>
      </c>
      <c r="I16" s="5"/>
      <c r="J16" s="499"/>
      <c r="K16" s="510"/>
      <c r="L16" s="499"/>
      <c r="M16" s="499"/>
      <c r="N16" s="10"/>
      <c r="O16" s="180"/>
    </row>
    <row r="17" spans="1:15" x14ac:dyDescent="0.2">
      <c r="A17" s="21"/>
      <c r="B17" s="2"/>
      <c r="C17" s="3"/>
      <c r="D17" s="97"/>
      <c r="E17" s="97"/>
      <c r="F17" s="97"/>
      <c r="G17" s="6"/>
      <c r="H17" s="508"/>
      <c r="I17" s="5"/>
      <c r="J17" s="493" t="str">
        <f>A9</f>
        <v>Planeacion y Desarrollo Rural</v>
      </c>
      <c r="K17" s="7" t="str">
        <f>IDENTIFICACIÓN!A13</f>
        <v>R1</v>
      </c>
      <c r="L17" s="7">
        <f>ANALISIS!D12</f>
        <v>4</v>
      </c>
      <c r="M17" s="7">
        <f>ANALISIS!C12</f>
        <v>2</v>
      </c>
      <c r="N17" s="10"/>
      <c r="O17" s="180"/>
    </row>
    <row r="18" spans="1:15" ht="12.75" customHeight="1" x14ac:dyDescent="0.2">
      <c r="A18" s="21"/>
      <c r="B18" s="2"/>
      <c r="C18" s="3"/>
      <c r="D18" s="97"/>
      <c r="E18" s="97"/>
      <c r="F18" s="97"/>
      <c r="G18" s="6"/>
      <c r="H18" s="508"/>
      <c r="I18" s="5"/>
      <c r="J18" s="494"/>
      <c r="K18" s="7" t="str">
        <f>IDENTIFICACIÓN!A14</f>
        <v>R2</v>
      </c>
      <c r="L18" s="7">
        <f>ANALISIS!D13</f>
        <v>3</v>
      </c>
      <c r="M18" s="7">
        <f>ANALISIS!C13</f>
        <v>1</v>
      </c>
      <c r="N18" s="10"/>
      <c r="O18" s="180"/>
    </row>
    <row r="19" spans="1:15" x14ac:dyDescent="0.2">
      <c r="A19" s="21"/>
      <c r="B19" s="2"/>
      <c r="C19" s="3"/>
      <c r="D19" s="97"/>
      <c r="E19" s="97"/>
      <c r="F19" s="97"/>
      <c r="G19" s="6"/>
      <c r="H19" s="506" t="s">
        <v>103</v>
      </c>
      <c r="I19" s="5"/>
      <c r="J19" s="494"/>
      <c r="K19" s="7" t="str">
        <f>IDENTIFICACIÓN!A15</f>
        <v>R3</v>
      </c>
      <c r="L19" s="7">
        <f>ANALISIS!D14</f>
        <v>4</v>
      </c>
      <c r="M19" s="7">
        <f>ANALISIS!C14</f>
        <v>2</v>
      </c>
      <c r="N19" s="10"/>
      <c r="O19" s="180"/>
    </row>
    <row r="20" spans="1:15" x14ac:dyDescent="0.2">
      <c r="A20" s="21"/>
      <c r="B20" s="2"/>
      <c r="C20" s="3"/>
      <c r="D20" s="97"/>
      <c r="E20" s="97"/>
      <c r="F20" s="97"/>
      <c r="G20" s="6"/>
      <c r="H20" s="506"/>
      <c r="I20" s="5"/>
      <c r="J20" s="494"/>
      <c r="K20" s="7" t="str">
        <f>IDENTIFICACIÓN!A16</f>
        <v>R4</v>
      </c>
      <c r="L20" s="7">
        <f>ANALISIS!D15</f>
        <v>4</v>
      </c>
      <c r="M20" s="7">
        <f>ANALISIS!C15</f>
        <v>2</v>
      </c>
      <c r="N20" s="10"/>
      <c r="O20" s="180"/>
    </row>
    <row r="21" spans="1:15" ht="20.25" customHeight="1" x14ac:dyDescent="0.2">
      <c r="A21" s="21"/>
      <c r="B21" s="2"/>
      <c r="C21" s="3"/>
      <c r="D21" s="97"/>
      <c r="E21" s="97"/>
      <c r="F21" s="97"/>
      <c r="G21" s="6"/>
      <c r="H21" s="506"/>
      <c r="I21" s="5"/>
      <c r="J21" s="494"/>
      <c r="K21" s="7" t="str">
        <f>IDENTIFICACIÓN!A17</f>
        <v>R5</v>
      </c>
      <c r="L21" s="7">
        <f>ANALISIS!D16</f>
        <v>3</v>
      </c>
      <c r="M21" s="7">
        <f>ANALISIS!C16</f>
        <v>3</v>
      </c>
      <c r="N21" s="10"/>
      <c r="O21" s="180"/>
    </row>
    <row r="22" spans="1:15" ht="12" customHeight="1" x14ac:dyDescent="0.2">
      <c r="A22" s="21"/>
      <c r="B22" s="2"/>
      <c r="C22" s="3"/>
      <c r="D22" s="97"/>
      <c r="E22" s="97"/>
      <c r="F22" s="97"/>
      <c r="G22" s="6"/>
      <c r="H22" s="507" t="s">
        <v>102</v>
      </c>
      <c r="I22" s="5"/>
      <c r="J22" s="494"/>
      <c r="K22" s="7" t="str">
        <f>IDENTIFICACIÓN!A18</f>
        <v>R6</v>
      </c>
      <c r="L22" s="7">
        <f>ANALISIS!D17</f>
        <v>3</v>
      </c>
      <c r="M22" s="7">
        <f>ANALISIS!C17</f>
        <v>2</v>
      </c>
      <c r="N22" s="10"/>
      <c r="O22" s="180"/>
    </row>
    <row r="23" spans="1:15" ht="12" customHeight="1" x14ac:dyDescent="0.2">
      <c r="A23" s="21"/>
      <c r="B23" s="2"/>
      <c r="C23" s="3"/>
      <c r="D23" s="97"/>
      <c r="E23" s="97"/>
      <c r="F23" s="97"/>
      <c r="G23" s="6"/>
      <c r="H23" s="507"/>
      <c r="I23" s="5"/>
      <c r="J23" s="494"/>
      <c r="K23" s="7" t="str">
        <f>IDENTIFICACIÓN!A19</f>
        <v>R7</v>
      </c>
      <c r="L23" s="7">
        <f>ANALISIS!D18</f>
        <v>3</v>
      </c>
      <c r="M23" s="7">
        <f>ANALISIS!C18</f>
        <v>3</v>
      </c>
      <c r="N23" s="10"/>
      <c r="O23" s="180"/>
    </row>
    <row r="24" spans="1:15" ht="19.5" customHeight="1" x14ac:dyDescent="0.2">
      <c r="A24" s="21"/>
      <c r="B24" s="2"/>
      <c r="C24" s="3"/>
      <c r="D24" s="97"/>
      <c r="E24" s="97"/>
      <c r="F24" s="97"/>
      <c r="G24" s="102"/>
      <c r="H24" s="507"/>
      <c r="I24" s="5"/>
      <c r="J24" s="495"/>
      <c r="K24" s="7" t="str">
        <f>IDENTIFICACIÓN!A20</f>
        <v>R8</v>
      </c>
      <c r="L24" s="7">
        <f>ANALISIS!D19</f>
        <v>0</v>
      </c>
      <c r="M24" s="7">
        <f>ANALISIS!C19</f>
        <v>0</v>
      </c>
      <c r="N24" s="10"/>
      <c r="O24" s="180"/>
    </row>
    <row r="25" spans="1:15" ht="12" customHeight="1" x14ac:dyDescent="0.2">
      <c r="A25" s="21"/>
      <c r="B25" s="2"/>
      <c r="C25" s="3"/>
      <c r="D25" s="97"/>
      <c r="E25" s="97"/>
      <c r="F25" s="97"/>
      <c r="G25" s="98"/>
      <c r="H25" s="506" t="s">
        <v>101</v>
      </c>
      <c r="I25" s="5"/>
      <c r="J25" s="5"/>
      <c r="K25" s="5"/>
      <c r="L25" s="5"/>
      <c r="M25" s="5"/>
      <c r="N25" s="10"/>
      <c r="O25" s="180"/>
    </row>
    <row r="26" spans="1:15" ht="12" customHeight="1" x14ac:dyDescent="0.2">
      <c r="A26" s="21"/>
      <c r="B26" s="2"/>
      <c r="C26" s="3"/>
      <c r="D26" s="97"/>
      <c r="E26" s="97"/>
      <c r="F26" s="97"/>
      <c r="G26" s="98"/>
      <c r="H26" s="506"/>
      <c r="I26" s="5"/>
      <c r="J26" s="5"/>
      <c r="K26" s="5"/>
      <c r="L26" s="5"/>
      <c r="M26" s="5"/>
      <c r="N26" s="10"/>
      <c r="O26" s="180"/>
    </row>
    <row r="27" spans="1:15" ht="18" customHeight="1" x14ac:dyDescent="0.2">
      <c r="A27" s="21"/>
      <c r="B27" s="2"/>
      <c r="C27" s="3"/>
      <c r="D27" s="97"/>
      <c r="E27" s="97"/>
      <c r="F27" s="97"/>
      <c r="G27" s="98"/>
      <c r="H27" s="506"/>
      <c r="I27" s="5"/>
      <c r="J27" s="102"/>
      <c r="K27" s="102"/>
      <c r="L27" s="5"/>
      <c r="M27" s="5"/>
      <c r="N27" s="10"/>
      <c r="O27" s="180"/>
    </row>
    <row r="28" spans="1:15" ht="12" customHeight="1" x14ac:dyDescent="0.2">
      <c r="A28" s="21"/>
      <c r="B28" s="2"/>
      <c r="C28" s="3"/>
      <c r="D28" s="97"/>
      <c r="E28" s="97"/>
      <c r="F28" s="97"/>
      <c r="G28" s="98"/>
      <c r="H28" s="505" t="s">
        <v>100</v>
      </c>
      <c r="I28" s="5"/>
      <c r="J28" s="102"/>
      <c r="K28" s="102"/>
      <c r="L28" s="5"/>
      <c r="M28" s="5"/>
      <c r="N28" s="10"/>
      <c r="O28" s="180"/>
    </row>
    <row r="29" spans="1:15" ht="12" customHeight="1" x14ac:dyDescent="0.2">
      <c r="A29" s="21"/>
      <c r="B29" s="2"/>
      <c r="C29" s="3"/>
      <c r="D29" s="3"/>
      <c r="E29" s="3"/>
      <c r="F29" s="3"/>
      <c r="G29" s="98"/>
      <c r="H29" s="505"/>
      <c r="I29" s="5"/>
      <c r="J29" s="102"/>
      <c r="K29" s="102"/>
      <c r="L29" s="5"/>
      <c r="M29" s="5"/>
      <c r="N29" s="10"/>
      <c r="O29" s="180"/>
    </row>
    <row r="30" spans="1:15" ht="21" customHeight="1" x14ac:dyDescent="0.2">
      <c r="A30" s="21"/>
      <c r="B30" s="2"/>
      <c r="C30" s="3"/>
      <c r="D30" s="3"/>
      <c r="E30" s="3"/>
      <c r="F30" s="3"/>
      <c r="G30" s="98"/>
      <c r="H30" s="505"/>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23"/>
      <c r="K32" s="59" t="s">
        <v>165</v>
      </c>
      <c r="L32" s="5"/>
      <c r="M32" s="5"/>
      <c r="N32" s="10"/>
      <c r="O32" s="180"/>
    </row>
    <row r="33" spans="1:15" ht="14.25" x14ac:dyDescent="0.2">
      <c r="A33" s="21"/>
      <c r="B33" s="8"/>
      <c r="C33" s="99" t="s">
        <v>99</v>
      </c>
      <c r="D33" s="99" t="s">
        <v>95</v>
      </c>
      <c r="E33" s="99" t="s">
        <v>98</v>
      </c>
      <c r="F33" s="100" t="s">
        <v>96</v>
      </c>
      <c r="G33" s="99" t="s">
        <v>97</v>
      </c>
      <c r="H33" s="4"/>
      <c r="I33" s="5"/>
      <c r="J33" s="122"/>
      <c r="K33" s="59" t="s">
        <v>166</v>
      </c>
      <c r="L33" s="5"/>
      <c r="M33" s="5"/>
      <c r="N33" s="10"/>
      <c r="O33" s="180"/>
    </row>
    <row r="34" spans="1:15" ht="15" thickBot="1" x14ac:dyDescent="0.25">
      <c r="A34" s="21"/>
      <c r="B34" s="496"/>
      <c r="C34" s="497"/>
      <c r="D34" s="497"/>
      <c r="E34" s="497"/>
      <c r="F34" s="497"/>
      <c r="G34" s="497"/>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26.25" customHeight="1" x14ac:dyDescent="0.2">
      <c r="A37" s="21"/>
      <c r="B37" s="5"/>
      <c r="C37" s="5"/>
      <c r="D37" s="5"/>
      <c r="E37" s="5"/>
      <c r="F37" s="5"/>
      <c r="G37" s="5"/>
      <c r="H37" s="5"/>
      <c r="I37" s="5"/>
      <c r="J37" s="5"/>
      <c r="K37" s="5"/>
      <c r="L37" s="5"/>
      <c r="M37" s="5"/>
      <c r="N37" s="10"/>
      <c r="O37" s="180"/>
    </row>
    <row r="38" spans="1:15" ht="13.5" customHeight="1" x14ac:dyDescent="0.2">
      <c r="A38" s="171"/>
      <c r="B38" s="166"/>
      <c r="C38" s="166"/>
      <c r="D38" s="166"/>
      <c r="E38" s="166"/>
      <c r="F38" s="166"/>
      <c r="G38" s="166"/>
      <c r="H38" s="166"/>
      <c r="I38" s="166"/>
      <c r="J38" s="166"/>
      <c r="K38" s="166"/>
      <c r="L38" s="166"/>
      <c r="M38" s="166"/>
      <c r="N38" s="172"/>
      <c r="O38" s="181"/>
    </row>
    <row r="39" spans="1:15" x14ac:dyDescent="0.2">
      <c r="A39" s="171"/>
      <c r="B39" s="166"/>
      <c r="C39" s="166"/>
      <c r="D39" s="166"/>
      <c r="E39" s="166"/>
      <c r="F39" s="166"/>
      <c r="G39" s="166"/>
      <c r="H39" s="166"/>
      <c r="I39" s="166"/>
      <c r="J39" s="166"/>
      <c r="K39" s="166"/>
      <c r="L39" s="166"/>
      <c r="M39" s="166"/>
      <c r="N39" s="172"/>
      <c r="O39" s="181"/>
    </row>
    <row r="40" spans="1:15" x14ac:dyDescent="0.2">
      <c r="A40" s="171"/>
      <c r="B40" s="166"/>
      <c r="C40" s="166"/>
      <c r="D40" s="166"/>
      <c r="E40" s="166"/>
      <c r="F40" s="166"/>
      <c r="G40" s="166"/>
      <c r="H40" s="166"/>
      <c r="I40" s="166"/>
      <c r="J40" s="166"/>
      <c r="K40" s="166"/>
      <c r="L40" s="166"/>
      <c r="M40" s="166"/>
      <c r="N40" s="172"/>
      <c r="O40" s="181"/>
    </row>
    <row r="41" spans="1:15" x14ac:dyDescent="0.2">
      <c r="A41" s="171"/>
      <c r="B41" s="166"/>
      <c r="C41" s="166"/>
      <c r="D41" s="166"/>
      <c r="E41" s="166"/>
      <c r="F41" s="166"/>
      <c r="G41" s="166"/>
      <c r="H41" s="166"/>
      <c r="I41" s="166"/>
      <c r="J41" s="166"/>
      <c r="K41" s="166"/>
      <c r="L41" s="166"/>
      <c r="M41" s="166"/>
      <c r="N41" s="172"/>
      <c r="O41" s="181"/>
    </row>
    <row r="42" spans="1:15" ht="13.5" thickBot="1" x14ac:dyDescent="0.25">
      <c r="A42" s="173"/>
      <c r="B42" s="174"/>
      <c r="C42" s="174"/>
      <c r="D42" s="174"/>
      <c r="E42" s="174"/>
      <c r="F42" s="174"/>
      <c r="G42" s="174"/>
      <c r="H42" s="174"/>
      <c r="I42" s="174"/>
      <c r="J42" s="174"/>
      <c r="K42" s="174"/>
      <c r="L42" s="174"/>
      <c r="M42" s="174"/>
      <c r="N42" s="175"/>
      <c r="O42" s="182"/>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topLeftCell="A4" zoomScale="70" zoomScaleNormal="70" zoomScaleSheetLayoutView="75" workbookViewId="0">
      <pane xSplit="1" ySplit="9" topLeftCell="B25" activePane="bottomRight" state="frozen"/>
      <selection activeCell="A4" sqref="A4"/>
      <selection pane="topRight" activeCell="B4" sqref="B4"/>
      <selection pane="bottomLeft" activeCell="A13" sqref="A13"/>
      <selection pane="bottomRight" activeCell="X37" sqref="X37"/>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20.14062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45"/>
      <c r="B1" s="446"/>
      <c r="C1" s="446"/>
      <c r="D1" s="446"/>
      <c r="E1" s="446"/>
      <c r="F1" s="446"/>
      <c r="G1" s="446"/>
      <c r="H1" s="446"/>
      <c r="I1" s="446"/>
      <c r="J1" s="446"/>
      <c r="K1" s="446"/>
      <c r="L1" s="446"/>
      <c r="M1" s="446"/>
      <c r="N1" s="446"/>
      <c r="O1" s="446"/>
      <c r="P1" s="446"/>
      <c r="Q1" s="446"/>
      <c r="R1" s="446"/>
      <c r="S1" s="446"/>
      <c r="T1" s="446"/>
      <c r="U1" s="446"/>
      <c r="V1" s="446"/>
      <c r="W1" s="446"/>
      <c r="X1" s="447"/>
    </row>
    <row r="2" spans="1:26" ht="15" x14ac:dyDescent="0.2">
      <c r="A2" s="448"/>
      <c r="B2" s="449"/>
      <c r="C2" s="449"/>
      <c r="D2" s="449"/>
      <c r="E2" s="449"/>
      <c r="F2" s="449"/>
      <c r="G2" s="449"/>
      <c r="H2" s="449"/>
      <c r="I2" s="449"/>
      <c r="J2" s="449"/>
      <c r="K2" s="449"/>
      <c r="L2" s="449"/>
      <c r="M2" s="449"/>
      <c r="N2" s="449"/>
      <c r="O2" s="449"/>
      <c r="P2" s="449"/>
      <c r="Q2" s="449"/>
      <c r="R2" s="449"/>
      <c r="S2" s="449"/>
      <c r="T2" s="449"/>
      <c r="U2" s="449"/>
      <c r="V2" s="449"/>
      <c r="W2" s="449"/>
      <c r="X2" s="450"/>
    </row>
    <row r="3" spans="1:26" ht="15" customHeight="1" x14ac:dyDescent="0.2">
      <c r="A3" s="448" t="s">
        <v>75</v>
      </c>
      <c r="B3" s="449"/>
      <c r="C3" s="449"/>
      <c r="D3" s="449"/>
      <c r="E3" s="449"/>
      <c r="F3" s="449"/>
      <c r="G3" s="449"/>
      <c r="H3" s="449"/>
      <c r="I3" s="449"/>
      <c r="J3" s="449"/>
      <c r="K3" s="449"/>
      <c r="L3" s="449"/>
      <c r="M3" s="449"/>
      <c r="N3" s="449"/>
      <c r="O3" s="449"/>
      <c r="P3" s="449"/>
      <c r="Q3" s="449"/>
      <c r="R3" s="449"/>
      <c r="S3" s="449"/>
      <c r="T3" s="449"/>
      <c r="U3" s="449"/>
      <c r="V3" s="449"/>
      <c r="W3" s="449"/>
      <c r="X3" s="450"/>
    </row>
    <row r="4" spans="1:26" ht="15" x14ac:dyDescent="0.2">
      <c r="A4" s="185"/>
      <c r="B4" s="183"/>
      <c r="C4" s="183"/>
      <c r="D4" s="281"/>
      <c r="E4" s="183"/>
      <c r="F4" s="183"/>
      <c r="G4" s="183"/>
      <c r="H4" s="183"/>
      <c r="I4" s="183"/>
      <c r="J4" s="281"/>
      <c r="K4" s="281"/>
      <c r="L4" s="183"/>
      <c r="M4" s="183"/>
      <c r="N4" s="183"/>
      <c r="O4" s="183"/>
      <c r="P4" s="183"/>
      <c r="Q4" s="281"/>
      <c r="R4" s="281"/>
      <c r="S4" s="304"/>
      <c r="T4" s="304"/>
      <c r="U4" s="304"/>
      <c r="V4" s="183"/>
      <c r="W4" s="183"/>
      <c r="X4" s="184"/>
    </row>
    <row r="5" spans="1:26" ht="15.75" thickBot="1" x14ac:dyDescent="0.25">
      <c r="A5" s="186"/>
      <c r="B5" s="281"/>
      <c r="C5" s="281"/>
      <c r="D5" s="281"/>
      <c r="E5" s="281"/>
      <c r="F5" s="281"/>
      <c r="G5" s="281"/>
      <c r="H5" s="281"/>
      <c r="I5" s="281"/>
      <c r="J5" s="281"/>
      <c r="K5" s="281"/>
      <c r="L5" s="281"/>
      <c r="M5" s="281"/>
      <c r="N5" s="281"/>
      <c r="O5" s="281"/>
      <c r="P5" s="281"/>
      <c r="Q5" s="281"/>
      <c r="R5" s="281"/>
      <c r="S5" s="304"/>
      <c r="T5" s="304"/>
      <c r="U5" s="304"/>
      <c r="V5" s="281"/>
      <c r="W5" s="281"/>
      <c r="X5" s="282"/>
    </row>
    <row r="6" spans="1:26" ht="12.75" customHeight="1" x14ac:dyDescent="0.2">
      <c r="A6" s="187" t="s">
        <v>77</v>
      </c>
      <c r="B6" s="346" t="s">
        <v>17</v>
      </c>
      <c r="C6" s="371"/>
      <c r="D6" s="371"/>
      <c r="E6" s="371"/>
      <c r="F6" s="371"/>
      <c r="G6" s="371"/>
      <c r="H6" s="371"/>
      <c r="I6" s="371"/>
      <c r="J6" s="371"/>
      <c r="K6" s="371"/>
      <c r="L6" s="371"/>
      <c r="M6" s="371"/>
      <c r="N6" s="371"/>
      <c r="O6" s="371"/>
      <c r="P6" s="371"/>
      <c r="Q6" s="371"/>
      <c r="R6" s="371"/>
      <c r="S6" s="371"/>
      <c r="T6" s="371"/>
      <c r="U6" s="371"/>
      <c r="V6" s="371"/>
      <c r="W6" s="371"/>
      <c r="X6" s="372"/>
    </row>
    <row r="7" spans="1:26" x14ac:dyDescent="0.2">
      <c r="A7" s="141" t="s">
        <v>73</v>
      </c>
      <c r="B7" s="370" t="str">
        <f>IF(ANALISIS!B7:C7="","",ANALISIS!B7:C7)</f>
        <v/>
      </c>
      <c r="C7" s="373"/>
      <c r="D7" s="374"/>
      <c r="E7" s="375"/>
      <c r="F7" s="375"/>
      <c r="G7" s="375"/>
      <c r="H7" s="375"/>
      <c r="I7" s="375"/>
      <c r="J7" s="375"/>
      <c r="K7" s="375"/>
      <c r="L7" s="375"/>
      <c r="M7" s="375"/>
      <c r="N7" s="375"/>
      <c r="O7" s="375"/>
      <c r="P7" s="375"/>
      <c r="Q7" s="375"/>
      <c r="R7" s="375"/>
      <c r="S7" s="375"/>
      <c r="T7" s="375"/>
      <c r="U7" s="375"/>
      <c r="V7" s="375"/>
      <c r="W7" s="375"/>
      <c r="X7" s="376"/>
    </row>
    <row r="8" spans="1:26" ht="30.75" customHeight="1" x14ac:dyDescent="0.2">
      <c r="A8" s="476" t="s">
        <v>78</v>
      </c>
      <c r="B8" s="477"/>
      <c r="C8" s="544" t="s">
        <v>88</v>
      </c>
      <c r="D8" s="545"/>
      <c r="E8" s="545"/>
      <c r="F8" s="545"/>
      <c r="G8" s="545"/>
      <c r="H8" s="545"/>
      <c r="I8" s="545"/>
      <c r="J8" s="545"/>
      <c r="K8" s="545"/>
      <c r="L8" s="545"/>
      <c r="M8" s="545"/>
      <c r="N8" s="545"/>
      <c r="O8" s="545"/>
      <c r="P8" s="545"/>
      <c r="Q8" s="545"/>
      <c r="R8" s="545"/>
      <c r="S8" s="545"/>
      <c r="T8" s="545"/>
      <c r="U8" s="545"/>
      <c r="V8" s="545"/>
      <c r="W8" s="545"/>
      <c r="X8" s="546"/>
    </row>
    <row r="9" spans="1:26" ht="33.6" customHeight="1" x14ac:dyDescent="0.2">
      <c r="A9" s="550" t="str">
        <f>'CONTEXTO ESTRATEGICO'!A15</f>
        <v>Planeacion y Desarrollo Rural</v>
      </c>
      <c r="B9" s="551"/>
      <c r="C9" s="547" t="str">
        <f>'CONTEXTO ESTRATEGICO'!B24</f>
        <v>Ejecutar las acciones de formulación, implementación, monitoreo, evaluación y rendición de cuentas del Plan Accion, bajo los principios de coordinación, concurrencia, complementariedad y  subsidiariedad y además, Orientar el desarrollo integral agropecuario del deapartamento en el corto, mediano y largo palzo, en forma participativa y concetada apoyando la formulación de planes, políticas y proyectos.</v>
      </c>
      <c r="D9" s="548"/>
      <c r="E9" s="548"/>
      <c r="F9" s="548"/>
      <c r="G9" s="548"/>
      <c r="H9" s="548"/>
      <c r="I9" s="548"/>
      <c r="J9" s="548"/>
      <c r="K9" s="548"/>
      <c r="L9" s="548"/>
      <c r="M9" s="548"/>
      <c r="N9" s="548"/>
      <c r="O9" s="548"/>
      <c r="P9" s="548"/>
      <c r="Q9" s="548"/>
      <c r="R9" s="548"/>
      <c r="S9" s="548"/>
      <c r="T9" s="548"/>
      <c r="U9" s="548"/>
      <c r="V9" s="548"/>
      <c r="W9" s="548"/>
      <c r="X9" s="549"/>
    </row>
    <row r="10" spans="1:26" ht="20.25" customHeight="1" x14ac:dyDescent="0.2">
      <c r="A10" s="489" t="s">
        <v>47</v>
      </c>
      <c r="B10" s="488" t="s">
        <v>13</v>
      </c>
      <c r="C10" s="552" t="s">
        <v>144</v>
      </c>
      <c r="D10" s="552"/>
      <c r="E10" s="552"/>
      <c r="F10" s="552"/>
      <c r="G10" s="552"/>
      <c r="H10" s="552"/>
      <c r="I10" s="552"/>
      <c r="J10" s="552"/>
      <c r="K10" s="552"/>
      <c r="L10" s="552"/>
      <c r="M10" s="552"/>
      <c r="N10" s="552"/>
      <c r="O10" s="552"/>
      <c r="P10" s="552"/>
      <c r="Q10" s="552"/>
      <c r="R10" s="552"/>
      <c r="S10" s="552"/>
      <c r="T10" s="552"/>
      <c r="U10" s="552"/>
      <c r="V10" s="552"/>
      <c r="W10" s="552"/>
      <c r="X10" s="553"/>
    </row>
    <row r="11" spans="1:26" ht="17.25" customHeight="1" x14ac:dyDescent="0.2">
      <c r="A11" s="489"/>
      <c r="B11" s="488"/>
      <c r="C11" s="527" t="s">
        <v>158</v>
      </c>
      <c r="D11" s="285"/>
      <c r="E11" s="533" t="s">
        <v>207</v>
      </c>
      <c r="F11" s="534"/>
      <c r="G11" s="534"/>
      <c r="H11" s="534"/>
      <c r="I11" s="534"/>
      <c r="J11" s="534"/>
      <c r="K11" s="535"/>
      <c r="L11" s="536" t="s">
        <v>55</v>
      </c>
      <c r="M11" s="537"/>
      <c r="N11" s="537"/>
      <c r="O11" s="537"/>
      <c r="P11" s="537"/>
      <c r="Q11" s="537"/>
      <c r="R11" s="538"/>
      <c r="S11" s="542" t="s">
        <v>209</v>
      </c>
      <c r="T11" s="542" t="s">
        <v>210</v>
      </c>
      <c r="U11" s="542" t="s">
        <v>211</v>
      </c>
      <c r="V11" s="488" t="s">
        <v>64</v>
      </c>
      <c r="W11" s="520" t="s">
        <v>53</v>
      </c>
      <c r="X11" s="521" t="s">
        <v>54</v>
      </c>
    </row>
    <row r="12" spans="1:26" ht="99.75" x14ac:dyDescent="0.2">
      <c r="A12" s="489"/>
      <c r="B12" s="488"/>
      <c r="C12" s="527"/>
      <c r="D12" s="285" t="s">
        <v>197</v>
      </c>
      <c r="E12" s="60" t="s">
        <v>200</v>
      </c>
      <c r="F12" s="60" t="s">
        <v>201</v>
      </c>
      <c r="G12" s="60" t="s">
        <v>203</v>
      </c>
      <c r="H12" s="60" t="s">
        <v>202</v>
      </c>
      <c r="I12" s="60" t="s">
        <v>204</v>
      </c>
      <c r="J12" s="285" t="s">
        <v>205</v>
      </c>
      <c r="K12" s="285" t="s">
        <v>206</v>
      </c>
      <c r="L12" s="539"/>
      <c r="M12" s="540"/>
      <c r="N12" s="540"/>
      <c r="O12" s="540"/>
      <c r="P12" s="540"/>
      <c r="Q12" s="540"/>
      <c r="R12" s="541"/>
      <c r="S12" s="543"/>
      <c r="T12" s="543"/>
      <c r="U12" s="543"/>
      <c r="V12" s="488"/>
      <c r="W12" s="520"/>
      <c r="X12" s="521"/>
    </row>
    <row r="13" spans="1:26" ht="70.5" customHeight="1" x14ac:dyDescent="0.2">
      <c r="A13" s="522" t="str">
        <f>IDENTIFICACIÓN!A13</f>
        <v>R1</v>
      </c>
      <c r="B13" s="530" t="str">
        <f>IDENTIFICACIÓN!B13</f>
        <v>No se dispongan los recursos economicos necesarios para la ejecucion de las actividades propias para la formulacion de PDEA y otros planes.</v>
      </c>
      <c r="C13" s="53" t="s">
        <v>249</v>
      </c>
      <c r="D13" s="52" t="s">
        <v>199</v>
      </c>
      <c r="E13" s="48" t="s">
        <v>51</v>
      </c>
      <c r="F13" s="48" t="s">
        <v>19</v>
      </c>
      <c r="G13" s="48" t="s">
        <v>51</v>
      </c>
      <c r="H13" s="48" t="s">
        <v>19</v>
      </c>
      <c r="I13" s="48" t="s">
        <v>19</v>
      </c>
      <c r="J13" s="48" t="s">
        <v>19</v>
      </c>
      <c r="K13" s="48" t="s">
        <v>19</v>
      </c>
      <c r="L13" s="54">
        <f>IF(E13="SI",15,0)</f>
        <v>0</v>
      </c>
      <c r="M13" s="54">
        <f>IF(F13="SI",5,0)</f>
        <v>5</v>
      </c>
      <c r="N13" s="54">
        <f>IF(G13="SI",15,0)</f>
        <v>0</v>
      </c>
      <c r="O13" s="54">
        <f>IF(H13="SI",10,0)</f>
        <v>10</v>
      </c>
      <c r="P13" s="54">
        <f>IF(I13="SI",15,0)</f>
        <v>15</v>
      </c>
      <c r="Q13" s="54">
        <f>IF(J13="SI",10,0)</f>
        <v>10</v>
      </c>
      <c r="R13" s="54">
        <f>IF(K13="SI",30,0)</f>
        <v>30</v>
      </c>
      <c r="S13" s="54" t="s">
        <v>19</v>
      </c>
      <c r="T13" s="54" t="s">
        <v>19</v>
      </c>
      <c r="U13" s="54" t="s">
        <v>217</v>
      </c>
      <c r="V13" s="54">
        <f>SUM(L13:R13)</f>
        <v>70</v>
      </c>
      <c r="W13" s="528">
        <f>IF(AND(V13&gt;0,SUM(V14:V15)=0),V13,IF(AND(SUM(V13:V14)&gt;0,V15=0),AVERAGE(V13:V14),AVERAGE(V13:V15)))</f>
        <v>67.5</v>
      </c>
      <c r="X13" s="519">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71.428571428571431</v>
      </c>
    </row>
    <row r="14" spans="1:26" ht="57" x14ac:dyDescent="0.2">
      <c r="A14" s="523"/>
      <c r="B14" s="531"/>
      <c r="C14" s="53" t="s">
        <v>248</v>
      </c>
      <c r="D14" s="52" t="s">
        <v>198</v>
      </c>
      <c r="E14" s="48" t="s">
        <v>51</v>
      </c>
      <c r="F14" s="48" t="s">
        <v>51</v>
      </c>
      <c r="G14" s="48" t="s">
        <v>51</v>
      </c>
      <c r="H14" s="48" t="s">
        <v>19</v>
      </c>
      <c r="I14" s="48" t="s">
        <v>19</v>
      </c>
      <c r="J14" s="48" t="s">
        <v>19</v>
      </c>
      <c r="K14" s="48" t="s">
        <v>19</v>
      </c>
      <c r="L14" s="54">
        <f t="shared" ref="L14:L36" si="0">IF(E14="SI",15,0)</f>
        <v>0</v>
      </c>
      <c r="M14" s="54">
        <f t="shared" ref="M14:M36" si="1">IF(F14="SI",5,0)</f>
        <v>0</v>
      </c>
      <c r="N14" s="54">
        <f t="shared" ref="N14:N36" si="2">IF(G14="SI",15,0)</f>
        <v>0</v>
      </c>
      <c r="O14" s="54">
        <f t="shared" ref="O14:O36" si="3">IF(H14="SI",10,0)</f>
        <v>10</v>
      </c>
      <c r="P14" s="54">
        <f t="shared" ref="P14:P36" si="4">IF(I14="SI",15,0)</f>
        <v>15</v>
      </c>
      <c r="Q14" s="54">
        <f t="shared" ref="Q14:Q36" si="5">IF(J14="SI",10,0)</f>
        <v>10</v>
      </c>
      <c r="R14" s="54">
        <f t="shared" ref="R14:R36" si="6">IF(K14="SI",30,0)</f>
        <v>30</v>
      </c>
      <c r="S14" s="54" t="s">
        <v>19</v>
      </c>
      <c r="T14" s="54" t="s">
        <v>19</v>
      </c>
      <c r="U14" s="54" t="s">
        <v>19</v>
      </c>
      <c r="V14" s="54">
        <f t="shared" ref="V14:V36" si="7">SUM(L14:R14)</f>
        <v>65</v>
      </c>
      <c r="W14" s="529"/>
      <c r="X14" s="519"/>
    </row>
    <row r="15" spans="1:26" ht="29.1" customHeight="1" x14ac:dyDescent="0.2">
      <c r="A15" s="523"/>
      <c r="B15" s="532"/>
      <c r="C15" s="130"/>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29"/>
      <c r="X15" s="519"/>
    </row>
    <row r="16" spans="1:26" ht="65.25" customHeight="1" x14ac:dyDescent="0.2">
      <c r="A16" s="518" t="str">
        <f>IDENTIFICACIÓN!A14</f>
        <v>R2</v>
      </c>
      <c r="B16" s="530" t="str">
        <f>IDENTIFICACIÓN!B14</f>
        <v>Se hagan modificaciones en las normas que rigen el servicio de extencion agropecuaria, cambiando la forma u ejecucion del proceso.</v>
      </c>
      <c r="C16" s="130" t="s">
        <v>252</v>
      </c>
      <c r="D16" s="52" t="s">
        <v>199</v>
      </c>
      <c r="E16" s="48" t="s">
        <v>51</v>
      </c>
      <c r="F16" s="48" t="s">
        <v>19</v>
      </c>
      <c r="G16" s="48" t="s">
        <v>51</v>
      </c>
      <c r="H16" s="48" t="s">
        <v>19</v>
      </c>
      <c r="I16" s="48" t="s">
        <v>51</v>
      </c>
      <c r="J16" s="48" t="s">
        <v>19</v>
      </c>
      <c r="K16" s="48" t="s">
        <v>19</v>
      </c>
      <c r="L16" s="54">
        <f t="shared" si="0"/>
        <v>0</v>
      </c>
      <c r="M16" s="54">
        <f t="shared" si="1"/>
        <v>5</v>
      </c>
      <c r="N16" s="54">
        <f t="shared" si="2"/>
        <v>0</v>
      </c>
      <c r="O16" s="54">
        <f t="shared" si="3"/>
        <v>10</v>
      </c>
      <c r="P16" s="54">
        <f t="shared" si="4"/>
        <v>0</v>
      </c>
      <c r="Q16" s="54">
        <f t="shared" si="5"/>
        <v>10</v>
      </c>
      <c r="R16" s="54">
        <f t="shared" si="6"/>
        <v>30</v>
      </c>
      <c r="S16" s="54" t="s">
        <v>19</v>
      </c>
      <c r="T16" s="54" t="s">
        <v>19</v>
      </c>
      <c r="U16" s="54" t="s">
        <v>19</v>
      </c>
      <c r="V16" s="54">
        <f t="shared" si="7"/>
        <v>55</v>
      </c>
      <c r="W16" s="528">
        <f>IF(AND(V16&gt;0,SUM(V17:V18)=0),V16,IF(AND(SUM(V16:V17)&gt;0,V18=0),AVERAGE(V16:V17),AVERAGE(V16:V18)))</f>
        <v>55</v>
      </c>
      <c r="X16" s="519"/>
      <c r="Z16" s="44"/>
    </row>
    <row r="17" spans="1:24" x14ac:dyDescent="0.2">
      <c r="A17" s="518"/>
      <c r="B17" s="531"/>
      <c r="C17" s="130"/>
      <c r="D17" s="52"/>
      <c r="E17" s="48"/>
      <c r="F17" s="48"/>
      <c r="G17" s="48"/>
      <c r="H17" s="48"/>
      <c r="I17" s="48"/>
      <c r="J17" s="48"/>
      <c r="K17" s="48"/>
      <c r="L17" s="54">
        <f t="shared" si="0"/>
        <v>0</v>
      </c>
      <c r="M17" s="54">
        <f t="shared" si="1"/>
        <v>0</v>
      </c>
      <c r="N17" s="54">
        <f t="shared" si="2"/>
        <v>0</v>
      </c>
      <c r="O17" s="54">
        <f t="shared" si="3"/>
        <v>0</v>
      </c>
      <c r="P17" s="54">
        <f t="shared" si="4"/>
        <v>0</v>
      </c>
      <c r="Q17" s="54">
        <f t="shared" si="5"/>
        <v>0</v>
      </c>
      <c r="R17" s="54">
        <f t="shared" si="6"/>
        <v>0</v>
      </c>
      <c r="S17" s="54"/>
      <c r="T17" s="54"/>
      <c r="U17" s="54"/>
      <c r="V17" s="54">
        <f t="shared" si="7"/>
        <v>0</v>
      </c>
      <c r="W17" s="529"/>
      <c r="X17" s="519"/>
    </row>
    <row r="18" spans="1:24" ht="29.1" customHeight="1" x14ac:dyDescent="0.2">
      <c r="A18" s="518"/>
      <c r="B18" s="532"/>
      <c r="C18" s="130"/>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29"/>
      <c r="X18" s="519"/>
    </row>
    <row r="19" spans="1:24" ht="56.25" customHeight="1" x14ac:dyDescent="0.2">
      <c r="A19" s="518" t="str">
        <f>IDENTIFICACIÓN!A15</f>
        <v>R3</v>
      </c>
      <c r="B19" s="524" t="str">
        <f>IDENTIFICACIÓN!B15</f>
        <v>Profesional responsable no se siña a la metodologia establecida u desconosca la misma.</v>
      </c>
      <c r="C19" s="53" t="s">
        <v>250</v>
      </c>
      <c r="D19" s="52" t="s">
        <v>198</v>
      </c>
      <c r="E19" s="48" t="s">
        <v>51</v>
      </c>
      <c r="F19" s="48" t="s">
        <v>19</v>
      </c>
      <c r="G19" s="48" t="s">
        <v>51</v>
      </c>
      <c r="H19" s="48" t="s">
        <v>19</v>
      </c>
      <c r="I19" s="48" t="s">
        <v>19</v>
      </c>
      <c r="J19" s="48" t="s">
        <v>19</v>
      </c>
      <c r="K19" s="48" t="s">
        <v>19</v>
      </c>
      <c r="L19" s="54">
        <f t="shared" si="0"/>
        <v>0</v>
      </c>
      <c r="M19" s="54">
        <f t="shared" si="1"/>
        <v>5</v>
      </c>
      <c r="N19" s="54">
        <f t="shared" si="2"/>
        <v>0</v>
      </c>
      <c r="O19" s="54">
        <f t="shared" si="3"/>
        <v>10</v>
      </c>
      <c r="P19" s="54">
        <f t="shared" si="4"/>
        <v>15</v>
      </c>
      <c r="Q19" s="54">
        <f t="shared" si="5"/>
        <v>10</v>
      </c>
      <c r="R19" s="54">
        <f t="shared" si="6"/>
        <v>30</v>
      </c>
      <c r="S19" s="54" t="s">
        <v>19</v>
      </c>
      <c r="T19" s="54" t="s">
        <v>19</v>
      </c>
      <c r="U19" s="54" t="s">
        <v>19</v>
      </c>
      <c r="V19" s="54">
        <f t="shared" si="7"/>
        <v>70</v>
      </c>
      <c r="W19" s="528">
        <f>IF(AND(V19&gt;0,SUM(V20:V21)=0),V19,IF(AND(SUM(V19:V20)&gt;0,V21=0),AVERAGE(V19:V20),AVERAGE(V19:V21)))</f>
        <v>70</v>
      </c>
      <c r="X19" s="519"/>
    </row>
    <row r="20" spans="1:24" ht="50.25" customHeight="1" x14ac:dyDescent="0.2">
      <c r="A20" s="518"/>
      <c r="B20" s="525"/>
      <c r="C20" s="53" t="s">
        <v>251</v>
      </c>
      <c r="D20" s="52" t="s">
        <v>198</v>
      </c>
      <c r="E20" s="48" t="s">
        <v>51</v>
      </c>
      <c r="F20" s="48" t="s">
        <v>19</v>
      </c>
      <c r="G20" s="48" t="s">
        <v>51</v>
      </c>
      <c r="H20" s="48" t="s">
        <v>19</v>
      </c>
      <c r="I20" s="48" t="s">
        <v>19</v>
      </c>
      <c r="J20" s="48" t="s">
        <v>19</v>
      </c>
      <c r="K20" s="48" t="s">
        <v>19</v>
      </c>
      <c r="L20" s="54">
        <f t="shared" si="0"/>
        <v>0</v>
      </c>
      <c r="M20" s="54">
        <f t="shared" si="1"/>
        <v>5</v>
      </c>
      <c r="N20" s="54">
        <f t="shared" si="2"/>
        <v>0</v>
      </c>
      <c r="O20" s="54">
        <f t="shared" si="3"/>
        <v>10</v>
      </c>
      <c r="P20" s="54">
        <f t="shared" si="4"/>
        <v>15</v>
      </c>
      <c r="Q20" s="54">
        <f t="shared" si="5"/>
        <v>10</v>
      </c>
      <c r="R20" s="54">
        <f t="shared" si="6"/>
        <v>30</v>
      </c>
      <c r="S20" s="54" t="s">
        <v>19</v>
      </c>
      <c r="T20" s="54" t="s">
        <v>19</v>
      </c>
      <c r="U20" s="54" t="s">
        <v>19</v>
      </c>
      <c r="V20" s="54">
        <f t="shared" si="7"/>
        <v>70</v>
      </c>
      <c r="W20" s="529"/>
      <c r="X20" s="519"/>
    </row>
    <row r="21" spans="1:24" ht="29.1" customHeight="1" x14ac:dyDescent="0.2">
      <c r="A21" s="518"/>
      <c r="B21" s="526"/>
      <c r="C21" s="53"/>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29"/>
      <c r="X21" s="519"/>
    </row>
    <row r="22" spans="1:24" ht="45.75" customHeight="1" x14ac:dyDescent="0.2">
      <c r="A22" s="518" t="str">
        <f>IDENTIFICACIÓN!A16</f>
        <v>R4</v>
      </c>
      <c r="B22" s="524" t="str">
        <f>IDENTIFICACIÓN!B16</f>
        <v>Disponibilidad de informacion para la construccion del PDEA, cambios climaticos que dificulten el desplazamiento a los municipios por parte de los funcionarios para efectuar las actividades propias del plan.</v>
      </c>
      <c r="C22" s="53" t="s">
        <v>253</v>
      </c>
      <c r="D22" s="52" t="s">
        <v>198</v>
      </c>
      <c r="E22" s="48" t="s">
        <v>19</v>
      </c>
      <c r="F22" s="48" t="s">
        <v>19</v>
      </c>
      <c r="G22" s="48" t="s">
        <v>51</v>
      </c>
      <c r="H22" s="48" t="s">
        <v>19</v>
      </c>
      <c r="I22" s="48" t="s">
        <v>19</v>
      </c>
      <c r="J22" s="48" t="s">
        <v>19</v>
      </c>
      <c r="K22" s="48" t="s">
        <v>19</v>
      </c>
      <c r="L22" s="54">
        <f t="shared" si="0"/>
        <v>15</v>
      </c>
      <c r="M22" s="54">
        <f t="shared" si="1"/>
        <v>5</v>
      </c>
      <c r="N22" s="54">
        <f t="shared" si="2"/>
        <v>0</v>
      </c>
      <c r="O22" s="54">
        <f t="shared" si="3"/>
        <v>10</v>
      </c>
      <c r="P22" s="54">
        <f t="shared" si="4"/>
        <v>15</v>
      </c>
      <c r="Q22" s="54">
        <f t="shared" si="5"/>
        <v>10</v>
      </c>
      <c r="R22" s="54">
        <f t="shared" si="6"/>
        <v>30</v>
      </c>
      <c r="S22" s="54" t="s">
        <v>19</v>
      </c>
      <c r="T22" s="54" t="s">
        <v>19</v>
      </c>
      <c r="U22" s="54" t="s">
        <v>19</v>
      </c>
      <c r="V22" s="54">
        <f t="shared" si="7"/>
        <v>85</v>
      </c>
      <c r="W22" s="528">
        <f>IF(AND(V22&gt;0,SUM(V23:V24)=0),V22,IF(AND(SUM(V22:V23)&gt;0,V24=0),AVERAGE(V22:V23),AVERAGE(V22:V24)))</f>
        <v>70</v>
      </c>
      <c r="X22" s="519"/>
    </row>
    <row r="23" spans="1:24" ht="67.5" customHeight="1" x14ac:dyDescent="0.2">
      <c r="A23" s="518"/>
      <c r="B23" s="525"/>
      <c r="C23" s="53" t="s">
        <v>254</v>
      </c>
      <c r="D23" s="52" t="s">
        <v>199</v>
      </c>
      <c r="E23" s="52" t="s">
        <v>51</v>
      </c>
      <c r="F23" s="52" t="s">
        <v>51</v>
      </c>
      <c r="G23" s="52" t="s">
        <v>51</v>
      </c>
      <c r="H23" s="52" t="s">
        <v>19</v>
      </c>
      <c r="I23" s="52" t="s">
        <v>19</v>
      </c>
      <c r="J23" s="52" t="s">
        <v>51</v>
      </c>
      <c r="K23" s="52" t="s">
        <v>19</v>
      </c>
      <c r="L23" s="54">
        <f t="shared" si="0"/>
        <v>0</v>
      </c>
      <c r="M23" s="54">
        <f t="shared" si="1"/>
        <v>0</v>
      </c>
      <c r="N23" s="54">
        <f t="shared" si="2"/>
        <v>0</v>
      </c>
      <c r="O23" s="54">
        <f t="shared" si="3"/>
        <v>10</v>
      </c>
      <c r="P23" s="54">
        <f t="shared" si="4"/>
        <v>15</v>
      </c>
      <c r="Q23" s="54">
        <f t="shared" si="5"/>
        <v>0</v>
      </c>
      <c r="R23" s="54">
        <f t="shared" si="6"/>
        <v>30</v>
      </c>
      <c r="S23" s="54"/>
      <c r="T23" s="54" t="s">
        <v>19</v>
      </c>
      <c r="U23" s="54" t="s">
        <v>19</v>
      </c>
      <c r="V23" s="54">
        <f t="shared" si="7"/>
        <v>55</v>
      </c>
      <c r="W23" s="529"/>
      <c r="X23" s="519"/>
    </row>
    <row r="24" spans="1:24" ht="29.1" customHeight="1" x14ac:dyDescent="0.2">
      <c r="A24" s="518"/>
      <c r="B24" s="526"/>
      <c r="C24" s="53"/>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29"/>
      <c r="X24" s="519"/>
    </row>
    <row r="25" spans="1:24" ht="28.5" customHeight="1" x14ac:dyDescent="0.2">
      <c r="A25" s="518" t="str">
        <f>IDENTIFICACIÓN!A17</f>
        <v>R5</v>
      </c>
      <c r="B25" s="524" t="str">
        <f>IDENTIFICACIÓN!B17</f>
        <v>Los funcionarios delegados para la entrega y la recepcion de informacion o comunicados, no los remitan a tiempo.</v>
      </c>
      <c r="C25" s="53" t="s">
        <v>255</v>
      </c>
      <c r="D25" s="52" t="s">
        <v>198</v>
      </c>
      <c r="E25" s="52" t="s">
        <v>19</v>
      </c>
      <c r="F25" s="52" t="s">
        <v>19</v>
      </c>
      <c r="G25" s="52" t="s">
        <v>51</v>
      </c>
      <c r="H25" s="52" t="s">
        <v>19</v>
      </c>
      <c r="I25" s="52" t="s">
        <v>19</v>
      </c>
      <c r="J25" s="52" t="s">
        <v>19</v>
      </c>
      <c r="K25" s="52" t="s">
        <v>19</v>
      </c>
      <c r="L25" s="54">
        <f t="shared" si="0"/>
        <v>15</v>
      </c>
      <c r="M25" s="54">
        <f t="shared" si="1"/>
        <v>5</v>
      </c>
      <c r="N25" s="54">
        <f t="shared" si="2"/>
        <v>0</v>
      </c>
      <c r="O25" s="54">
        <f t="shared" si="3"/>
        <v>10</v>
      </c>
      <c r="P25" s="54">
        <f t="shared" si="4"/>
        <v>15</v>
      </c>
      <c r="Q25" s="54">
        <f t="shared" si="5"/>
        <v>10</v>
      </c>
      <c r="R25" s="54">
        <f t="shared" si="6"/>
        <v>30</v>
      </c>
      <c r="S25" s="54" t="s">
        <v>19</v>
      </c>
      <c r="T25" s="54" t="s">
        <v>19</v>
      </c>
      <c r="U25" s="54" t="s">
        <v>19</v>
      </c>
      <c r="V25" s="54">
        <f t="shared" si="7"/>
        <v>85</v>
      </c>
      <c r="W25" s="528">
        <f>IF(AND(V25&gt;0,SUM(V26:V27)=0),V25,IF(AND(SUM(V25:V26)&gt;0,V27=0),AVERAGE(V25:V26),AVERAGE(V25:V27)))</f>
        <v>85</v>
      </c>
      <c r="X25" s="519"/>
    </row>
    <row r="26" spans="1:24" ht="53.25" customHeight="1" x14ac:dyDescent="0.2">
      <c r="A26" s="518"/>
      <c r="B26" s="525"/>
      <c r="C26" s="53" t="s">
        <v>256</v>
      </c>
      <c r="D26" s="52" t="s">
        <v>199</v>
      </c>
      <c r="E26" s="48" t="s">
        <v>19</v>
      </c>
      <c r="F26" s="48" t="s">
        <v>19</v>
      </c>
      <c r="G26" s="48" t="s">
        <v>51</v>
      </c>
      <c r="H26" s="48" t="s">
        <v>19</v>
      </c>
      <c r="I26" s="48" t="s">
        <v>19</v>
      </c>
      <c r="J26" s="48" t="s">
        <v>19</v>
      </c>
      <c r="K26" s="48" t="s">
        <v>19</v>
      </c>
      <c r="L26" s="54">
        <f t="shared" si="0"/>
        <v>15</v>
      </c>
      <c r="M26" s="54">
        <f t="shared" si="1"/>
        <v>5</v>
      </c>
      <c r="N26" s="54">
        <f t="shared" si="2"/>
        <v>0</v>
      </c>
      <c r="O26" s="54">
        <f t="shared" si="3"/>
        <v>10</v>
      </c>
      <c r="P26" s="54">
        <f t="shared" si="4"/>
        <v>15</v>
      </c>
      <c r="Q26" s="54">
        <f t="shared" si="5"/>
        <v>10</v>
      </c>
      <c r="R26" s="54">
        <f t="shared" si="6"/>
        <v>30</v>
      </c>
      <c r="S26" s="54" t="s">
        <v>19</v>
      </c>
      <c r="T26" s="54" t="s">
        <v>19</v>
      </c>
      <c r="U26" s="54" t="s">
        <v>19</v>
      </c>
      <c r="V26" s="54">
        <f t="shared" si="7"/>
        <v>85</v>
      </c>
      <c r="W26" s="529"/>
      <c r="X26" s="519"/>
    </row>
    <row r="27" spans="1:24" ht="50.25" customHeight="1" x14ac:dyDescent="0.2">
      <c r="A27" s="518"/>
      <c r="B27" s="526"/>
      <c r="C27" s="53" t="s">
        <v>257</v>
      </c>
      <c r="D27" s="52" t="s">
        <v>198</v>
      </c>
      <c r="E27" s="48" t="s">
        <v>19</v>
      </c>
      <c r="F27" s="48" t="s">
        <v>51</v>
      </c>
      <c r="G27" s="48" t="s">
        <v>19</v>
      </c>
      <c r="H27" s="48" t="s">
        <v>51</v>
      </c>
      <c r="I27" s="48" t="s">
        <v>19</v>
      </c>
      <c r="J27" s="48" t="s">
        <v>19</v>
      </c>
      <c r="K27" s="48" t="s">
        <v>19</v>
      </c>
      <c r="L27" s="54">
        <f t="shared" si="0"/>
        <v>15</v>
      </c>
      <c r="M27" s="54">
        <f t="shared" si="1"/>
        <v>0</v>
      </c>
      <c r="N27" s="54">
        <f t="shared" si="2"/>
        <v>15</v>
      </c>
      <c r="O27" s="54">
        <f t="shared" si="3"/>
        <v>0</v>
      </c>
      <c r="P27" s="54">
        <f t="shared" si="4"/>
        <v>15</v>
      </c>
      <c r="Q27" s="54">
        <f t="shared" si="5"/>
        <v>10</v>
      </c>
      <c r="R27" s="54">
        <f t="shared" si="6"/>
        <v>30</v>
      </c>
      <c r="S27" s="54" t="s">
        <v>19</v>
      </c>
      <c r="T27" s="54" t="s">
        <v>19</v>
      </c>
      <c r="U27" s="54" t="s">
        <v>19</v>
      </c>
      <c r="V27" s="54">
        <f t="shared" si="7"/>
        <v>85</v>
      </c>
      <c r="W27" s="529"/>
      <c r="X27" s="519"/>
    </row>
    <row r="28" spans="1:24" ht="54.75" customHeight="1" x14ac:dyDescent="0.2">
      <c r="A28" s="518" t="str">
        <f>IDENTIFICACIÓN!A18</f>
        <v>R6</v>
      </c>
      <c r="B28" s="524" t="str">
        <f>IDENTIFICACIÓN!B18</f>
        <v>Desconocimiento del plan de desarrollo departamental y de informacion actualizada por parte del funcionario responsable de estas.</v>
      </c>
      <c r="C28" s="53" t="s">
        <v>258</v>
      </c>
      <c r="D28" s="52" t="s">
        <v>198</v>
      </c>
      <c r="E28" s="48" t="s">
        <v>19</v>
      </c>
      <c r="F28" s="48" t="s">
        <v>19</v>
      </c>
      <c r="G28" s="48" t="s">
        <v>51</v>
      </c>
      <c r="H28" s="48" t="s">
        <v>19</v>
      </c>
      <c r="I28" s="48" t="s">
        <v>19</v>
      </c>
      <c r="J28" s="48" t="s">
        <v>19</v>
      </c>
      <c r="K28" s="48" t="s">
        <v>19</v>
      </c>
      <c r="L28" s="54">
        <f t="shared" si="0"/>
        <v>15</v>
      </c>
      <c r="M28" s="54">
        <f t="shared" si="1"/>
        <v>5</v>
      </c>
      <c r="N28" s="54">
        <f t="shared" si="2"/>
        <v>0</v>
      </c>
      <c r="O28" s="54">
        <f t="shared" si="3"/>
        <v>10</v>
      </c>
      <c r="P28" s="54">
        <f t="shared" si="4"/>
        <v>15</v>
      </c>
      <c r="Q28" s="54">
        <f t="shared" si="5"/>
        <v>10</v>
      </c>
      <c r="R28" s="54">
        <f t="shared" si="6"/>
        <v>30</v>
      </c>
      <c r="S28" s="54" t="s">
        <v>19</v>
      </c>
      <c r="T28" s="54" t="s">
        <v>19</v>
      </c>
      <c r="U28" s="54" t="s">
        <v>19</v>
      </c>
      <c r="V28" s="54">
        <f t="shared" si="7"/>
        <v>85</v>
      </c>
      <c r="W28" s="528">
        <f>IF(AND(V28&gt;0,SUM(V29:V30)=0),V28,IF(AND(SUM(V28:V29)&gt;0,V30=0),AVERAGE(V28:V29),AVERAGE(V28:V30)))</f>
        <v>85</v>
      </c>
      <c r="X28" s="519"/>
    </row>
    <row r="29" spans="1:24" ht="43.5" customHeight="1" x14ac:dyDescent="0.2">
      <c r="A29" s="518"/>
      <c r="B29" s="525"/>
      <c r="C29" s="53"/>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29"/>
      <c r="X29" s="519"/>
    </row>
    <row r="30" spans="1:24" ht="29.1" customHeight="1" x14ac:dyDescent="0.2">
      <c r="A30" s="518"/>
      <c r="B30" s="526"/>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29"/>
      <c r="X30" s="519"/>
    </row>
    <row r="31" spans="1:24" ht="43.5" customHeight="1" x14ac:dyDescent="0.2">
      <c r="A31" s="518" t="s">
        <v>45</v>
      </c>
      <c r="B31" s="524" t="str">
        <f>IDENTIFICACIÓN!B19</f>
        <v>Equipos obsoletos que no permitan el desarrollo o ejecutabilidad de programas con requerimientos optimos de sistemas.</v>
      </c>
      <c r="C31" s="53" t="s">
        <v>260</v>
      </c>
      <c r="D31" s="52" t="s">
        <v>198</v>
      </c>
      <c r="E31" s="48" t="s">
        <v>51</v>
      </c>
      <c r="F31" s="48" t="s">
        <v>19</v>
      </c>
      <c r="G31" s="48" t="s">
        <v>51</v>
      </c>
      <c r="H31" s="48" t="s">
        <v>19</v>
      </c>
      <c r="I31" s="48" t="s">
        <v>19</v>
      </c>
      <c r="J31" s="48" t="s">
        <v>19</v>
      </c>
      <c r="K31" s="48" t="s">
        <v>19</v>
      </c>
      <c r="L31" s="54">
        <f t="shared" si="0"/>
        <v>0</v>
      </c>
      <c r="M31" s="54">
        <f t="shared" si="1"/>
        <v>5</v>
      </c>
      <c r="N31" s="54">
        <f t="shared" si="2"/>
        <v>0</v>
      </c>
      <c r="O31" s="54">
        <f t="shared" si="3"/>
        <v>10</v>
      </c>
      <c r="P31" s="54">
        <f t="shared" si="4"/>
        <v>15</v>
      </c>
      <c r="Q31" s="54">
        <f t="shared" si="5"/>
        <v>10</v>
      </c>
      <c r="R31" s="54">
        <f t="shared" si="6"/>
        <v>30</v>
      </c>
      <c r="S31" s="54" t="s">
        <v>19</v>
      </c>
      <c r="T31" s="54" t="s">
        <v>19</v>
      </c>
      <c r="U31" s="54" t="s">
        <v>19</v>
      </c>
      <c r="V31" s="54">
        <f t="shared" si="7"/>
        <v>70</v>
      </c>
      <c r="W31" s="528">
        <f>IF(AND(V31&gt;0,SUM(V32:V33)=0),V31,IF(AND(SUM(V31:V32)&gt;0,V33=0),AVERAGE(V31:V32),AVERAGE(V31:V33)))</f>
        <v>67.5</v>
      </c>
      <c r="X31" s="519"/>
    </row>
    <row r="32" spans="1:24" ht="44.25" customHeight="1" x14ac:dyDescent="0.2">
      <c r="A32" s="518"/>
      <c r="B32" s="525"/>
      <c r="C32" s="53" t="s">
        <v>259</v>
      </c>
      <c r="D32" s="52" t="s">
        <v>199</v>
      </c>
      <c r="E32" s="48" t="s">
        <v>51</v>
      </c>
      <c r="F32" s="48" t="s">
        <v>51</v>
      </c>
      <c r="G32" s="48" t="s">
        <v>51</v>
      </c>
      <c r="H32" s="48" t="s">
        <v>19</v>
      </c>
      <c r="I32" s="48" t="s">
        <v>19</v>
      </c>
      <c r="J32" s="48" t="s">
        <v>19</v>
      </c>
      <c r="K32" s="48" t="s">
        <v>19</v>
      </c>
      <c r="L32" s="54">
        <f t="shared" si="0"/>
        <v>0</v>
      </c>
      <c r="M32" s="54">
        <f t="shared" si="1"/>
        <v>0</v>
      </c>
      <c r="N32" s="54">
        <f t="shared" si="2"/>
        <v>0</v>
      </c>
      <c r="O32" s="54">
        <f t="shared" si="3"/>
        <v>10</v>
      </c>
      <c r="P32" s="54">
        <f t="shared" si="4"/>
        <v>15</v>
      </c>
      <c r="Q32" s="54">
        <f t="shared" si="5"/>
        <v>10</v>
      </c>
      <c r="R32" s="54">
        <f t="shared" si="6"/>
        <v>30</v>
      </c>
      <c r="S32" s="54" t="s">
        <v>19</v>
      </c>
      <c r="T32" s="54" t="s">
        <v>19</v>
      </c>
      <c r="U32" s="54" t="s">
        <v>19</v>
      </c>
      <c r="V32" s="54">
        <f t="shared" si="7"/>
        <v>65</v>
      </c>
      <c r="W32" s="529"/>
      <c r="X32" s="519"/>
    </row>
    <row r="33" spans="1:24" ht="29.1" customHeight="1" x14ac:dyDescent="0.2">
      <c r="A33" s="518"/>
      <c r="B33" s="526"/>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29"/>
      <c r="X33" s="519"/>
    </row>
    <row r="34" spans="1:24" x14ac:dyDescent="0.2">
      <c r="A34" s="518" t="str">
        <f>IDENTIFICACIÓN!A20</f>
        <v>R8</v>
      </c>
      <c r="B34" s="524">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28">
        <f>IF(AND(V34&gt;0,SUM(V35:V36)=0),V34,IF(AND(SUM(V34:V35)&gt;0,V36=0),AVERAGE(V34:V35),AVERAGE(V34:V36)))</f>
        <v>0</v>
      </c>
      <c r="X34" s="519"/>
    </row>
    <row r="35" spans="1:24" ht="29.1" customHeight="1" x14ac:dyDescent="0.2">
      <c r="A35" s="518"/>
      <c r="B35" s="525"/>
      <c r="C35" s="53"/>
      <c r="D35" s="52"/>
      <c r="E35" s="243"/>
      <c r="F35" s="243"/>
      <c r="G35" s="243"/>
      <c r="H35" s="243"/>
      <c r="I35" s="243"/>
      <c r="J35" s="243"/>
      <c r="K35" s="243"/>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29"/>
      <c r="X35" s="519"/>
    </row>
    <row r="36" spans="1:24" ht="29.1" customHeight="1" x14ac:dyDescent="0.2">
      <c r="A36" s="518"/>
      <c r="B36" s="526"/>
      <c r="C36" s="53"/>
      <c r="D36" s="52"/>
      <c r="E36" s="243"/>
      <c r="F36" s="243"/>
      <c r="G36" s="243"/>
      <c r="H36" s="243"/>
      <c r="I36" s="243"/>
      <c r="J36" s="243"/>
      <c r="K36" s="243"/>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29"/>
      <c r="X36" s="519"/>
    </row>
    <row r="37" spans="1:24" x14ac:dyDescent="0.2">
      <c r="A37" s="191"/>
      <c r="B37" s="135"/>
      <c r="C37" s="136"/>
      <c r="D37" s="136"/>
      <c r="E37" s="136"/>
      <c r="F37" s="136"/>
      <c r="G37" s="136"/>
      <c r="H37" s="136"/>
      <c r="I37" s="136"/>
      <c r="J37" s="136"/>
      <c r="K37" s="136"/>
      <c r="L37" s="135"/>
      <c r="M37" s="135"/>
      <c r="N37" s="135"/>
      <c r="O37" s="135"/>
      <c r="P37" s="135"/>
      <c r="Q37" s="135"/>
      <c r="R37" s="135"/>
      <c r="S37" s="135"/>
      <c r="T37" s="135"/>
      <c r="U37" s="135"/>
      <c r="V37" s="136"/>
      <c r="W37" s="192"/>
      <c r="X37" s="193"/>
    </row>
    <row r="38" spans="1:24" x14ac:dyDescent="0.2">
      <c r="A38" s="191"/>
      <c r="B38" s="135"/>
      <c r="C38" s="136"/>
      <c r="D38" s="136"/>
      <c r="E38" s="136"/>
      <c r="F38" s="136"/>
      <c r="G38" s="136"/>
      <c r="H38" s="136"/>
      <c r="I38" s="136"/>
      <c r="J38" s="136"/>
      <c r="K38" s="136"/>
      <c r="L38" s="136"/>
      <c r="M38" s="136"/>
      <c r="N38" s="136"/>
      <c r="O38" s="136"/>
      <c r="P38" s="136"/>
      <c r="Q38" s="136"/>
      <c r="R38" s="136"/>
      <c r="S38" s="136"/>
      <c r="T38" s="136"/>
      <c r="U38" s="136"/>
      <c r="V38" s="136"/>
      <c r="W38" s="136"/>
      <c r="X38" s="193"/>
    </row>
    <row r="39" spans="1:24" x14ac:dyDescent="0.2">
      <c r="A39" s="191"/>
      <c r="B39" s="135"/>
      <c r="C39" s="136"/>
      <c r="D39" s="136"/>
      <c r="E39" s="136"/>
      <c r="F39" s="136"/>
      <c r="G39" s="136"/>
      <c r="H39" s="136"/>
      <c r="I39" s="136"/>
      <c r="J39" s="136"/>
      <c r="K39" s="136"/>
      <c r="L39" s="136"/>
      <c r="M39" s="136"/>
      <c r="N39" s="136"/>
      <c r="O39" s="136"/>
      <c r="P39" s="136"/>
      <c r="Q39" s="136"/>
      <c r="R39" s="136"/>
      <c r="S39" s="136"/>
      <c r="T39" s="136"/>
      <c r="U39" s="136"/>
      <c r="V39" s="136"/>
      <c r="W39" s="136"/>
      <c r="X39" s="145"/>
    </row>
    <row r="40" spans="1:24" x14ac:dyDescent="0.2">
      <c r="A40" s="191"/>
      <c r="B40" s="135"/>
      <c r="C40" s="136"/>
      <c r="D40" s="136"/>
      <c r="E40" s="136"/>
      <c r="F40" s="136"/>
      <c r="G40" s="136"/>
      <c r="H40" s="136"/>
      <c r="I40" s="136"/>
      <c r="J40" s="136"/>
      <c r="K40" s="136"/>
      <c r="L40" s="136"/>
      <c r="M40" s="136"/>
      <c r="N40" s="136"/>
      <c r="O40" s="136"/>
      <c r="P40" s="136"/>
      <c r="Q40" s="136"/>
      <c r="R40" s="136"/>
      <c r="S40" s="136"/>
      <c r="T40" s="136"/>
      <c r="U40" s="136"/>
      <c r="V40" s="136"/>
      <c r="W40" s="136"/>
      <c r="X40" s="145"/>
    </row>
    <row r="41" spans="1:24" ht="15" thickBot="1" x14ac:dyDescent="0.25">
      <c r="A41" s="194"/>
      <c r="B41" s="195"/>
      <c r="C41" s="153"/>
      <c r="D41" s="153"/>
      <c r="E41" s="153"/>
      <c r="F41" s="153"/>
      <c r="G41" s="153"/>
      <c r="H41" s="153"/>
      <c r="I41" s="153"/>
      <c r="J41" s="153"/>
      <c r="K41" s="153"/>
      <c r="L41" s="153"/>
      <c r="M41" s="153"/>
      <c r="N41" s="153"/>
      <c r="O41" s="153"/>
      <c r="P41" s="153"/>
      <c r="Q41" s="153"/>
      <c r="R41" s="153"/>
      <c r="S41" s="153"/>
      <c r="T41" s="153"/>
      <c r="U41" s="153"/>
      <c r="V41" s="153"/>
      <c r="W41" s="153"/>
      <c r="X41" s="154"/>
    </row>
    <row r="55" spans="2:5" x14ac:dyDescent="0.2">
      <c r="B55" s="55" t="s">
        <v>24</v>
      </c>
      <c r="C55" s="55" t="s">
        <v>19</v>
      </c>
      <c r="D55" s="55"/>
      <c r="E55" s="45" t="s">
        <v>198</v>
      </c>
    </row>
    <row r="56" spans="2:5" x14ac:dyDescent="0.2">
      <c r="B56" s="55" t="s">
        <v>14</v>
      </c>
      <c r="C56" s="55" t="s">
        <v>51</v>
      </c>
      <c r="D56" s="55"/>
      <c r="E56" s="45" t="s">
        <v>199</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T36 U14: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4: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zoomScale="72" zoomScaleNormal="72" workbookViewId="0">
      <selection activeCell="F18" sqref="F18"/>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15.28515625" customWidth="1"/>
    <col min="9" max="9" width="13.85546875" customWidth="1"/>
    <col min="10" max="10" width="13.5703125" customWidth="1"/>
  </cols>
  <sheetData>
    <row r="1" spans="1:13" ht="15" x14ac:dyDescent="0.2">
      <c r="A1" s="563"/>
      <c r="B1" s="564"/>
      <c r="C1" s="564"/>
      <c r="D1" s="564"/>
      <c r="E1" s="564"/>
      <c r="F1" s="564"/>
      <c r="G1" s="564"/>
      <c r="H1" s="564"/>
      <c r="I1" s="564"/>
      <c r="J1" s="565"/>
    </row>
    <row r="2" spans="1:13" ht="15" x14ac:dyDescent="0.2">
      <c r="A2" s="566" t="s">
        <v>194</v>
      </c>
      <c r="B2" s="567"/>
      <c r="C2" s="567"/>
      <c r="D2" s="567"/>
      <c r="E2" s="567"/>
      <c r="F2" s="567"/>
      <c r="G2" s="567"/>
      <c r="H2" s="567"/>
      <c r="I2" s="567"/>
      <c r="J2" s="568"/>
    </row>
    <row r="3" spans="1:13" ht="15" x14ac:dyDescent="0.2">
      <c r="A3" s="566" t="s">
        <v>75</v>
      </c>
      <c r="B3" s="567"/>
      <c r="C3" s="567"/>
      <c r="D3" s="567"/>
      <c r="E3" s="567"/>
      <c r="F3" s="567"/>
      <c r="G3" s="567"/>
      <c r="H3" s="567"/>
      <c r="I3" s="567"/>
      <c r="J3" s="568"/>
    </row>
    <row r="4" spans="1:13" x14ac:dyDescent="0.2">
      <c r="A4" s="569"/>
      <c r="B4" s="570"/>
      <c r="C4" s="570"/>
      <c r="D4" s="570"/>
      <c r="E4" s="570"/>
      <c r="F4" s="570"/>
      <c r="G4" s="570"/>
      <c r="H4" s="570"/>
      <c r="I4" s="570"/>
      <c r="J4" s="571"/>
    </row>
    <row r="5" spans="1:13" ht="15" thickBot="1" x14ac:dyDescent="0.25">
      <c r="A5" s="292"/>
      <c r="B5" s="293"/>
      <c r="C5" s="293"/>
      <c r="D5" s="293"/>
      <c r="E5" s="293"/>
      <c r="F5" s="293"/>
      <c r="G5" s="293"/>
      <c r="H5" s="293"/>
      <c r="I5" s="293"/>
      <c r="J5" s="294"/>
    </row>
    <row r="6" spans="1:13" x14ac:dyDescent="0.2">
      <c r="A6" s="295" t="s">
        <v>77</v>
      </c>
      <c r="B6" s="576" t="s">
        <v>136</v>
      </c>
      <c r="C6" s="576"/>
      <c r="D6" s="576"/>
      <c r="E6" s="577"/>
      <c r="F6" s="578"/>
      <c r="G6" s="578"/>
      <c r="H6" s="578"/>
      <c r="I6" s="578"/>
      <c r="J6" s="579"/>
    </row>
    <row r="7" spans="1:13" ht="15.6" customHeight="1" x14ac:dyDescent="0.2">
      <c r="A7" s="296" t="s">
        <v>73</v>
      </c>
      <c r="B7" s="512">
        <f>'CONTEXTO ESTRATEGICO'!B8</f>
        <v>0</v>
      </c>
      <c r="C7" s="512"/>
      <c r="D7" s="512"/>
      <c r="E7" s="580"/>
      <c r="F7" s="581"/>
      <c r="G7" s="581"/>
      <c r="H7" s="581"/>
      <c r="I7" s="581"/>
      <c r="J7" s="582"/>
    </row>
    <row r="8" spans="1:13" ht="42.75" customHeight="1" x14ac:dyDescent="0.2">
      <c r="A8" s="476" t="s">
        <v>78</v>
      </c>
      <c r="B8" s="477"/>
      <c r="C8" s="483" t="s">
        <v>88</v>
      </c>
      <c r="D8" s="484"/>
      <c r="E8" s="484"/>
      <c r="F8" s="484"/>
      <c r="G8" s="484"/>
      <c r="H8" s="484"/>
      <c r="I8" s="484"/>
      <c r="J8" s="485"/>
    </row>
    <row r="9" spans="1:13" ht="42.6" customHeight="1" x14ac:dyDescent="0.2">
      <c r="A9" s="574" t="str">
        <f>'CONTEXTO ESTRATEGICO'!A15</f>
        <v>Planeacion y Desarrollo Rural</v>
      </c>
      <c r="B9" s="575"/>
      <c r="C9" s="583" t="str">
        <f>IDENTIFICACIÓN!C9</f>
        <v>Ejecutar las acciones de formulación, implementación, monitoreo, evaluación y rendición de cuentas del Plan Accion, bajo los principios de coordinación, concurrencia, complementariedad y  subsidiariedad y además, Orientar el desarrollo integral agropecuario del deapartamento en el corto, mediano y largo palzo, en forma participativa y concetada apoyando la formulación de planes, políticas y proyectos.</v>
      </c>
      <c r="D9" s="584"/>
      <c r="E9" s="584"/>
      <c r="F9" s="584"/>
      <c r="G9" s="584"/>
      <c r="H9" s="584"/>
      <c r="I9" s="584"/>
      <c r="J9" s="585"/>
    </row>
    <row r="10" spans="1:13" ht="25.5" customHeight="1" x14ac:dyDescent="0.2">
      <c r="A10" s="572" t="s">
        <v>47</v>
      </c>
      <c r="B10" s="561" t="s">
        <v>13</v>
      </c>
      <c r="C10" s="559" t="s">
        <v>15</v>
      </c>
      <c r="D10" s="559"/>
      <c r="E10" s="557" t="s">
        <v>16</v>
      </c>
      <c r="F10" s="557" t="s">
        <v>143</v>
      </c>
      <c r="G10" s="557" t="s">
        <v>17</v>
      </c>
      <c r="H10" s="559"/>
      <c r="I10" s="559"/>
      <c r="J10" s="560"/>
    </row>
    <row r="11" spans="1:13" ht="36.6" customHeight="1" x14ac:dyDescent="0.2">
      <c r="A11" s="573"/>
      <c r="B11" s="562"/>
      <c r="C11" s="313" t="s">
        <v>135</v>
      </c>
      <c r="D11" s="313" t="s">
        <v>134</v>
      </c>
      <c r="E11" s="558"/>
      <c r="F11" s="558"/>
      <c r="G11" s="558"/>
      <c r="H11" s="315" t="s">
        <v>208</v>
      </c>
      <c r="I11" s="315" t="s">
        <v>137</v>
      </c>
      <c r="J11" s="316" t="s">
        <v>54</v>
      </c>
    </row>
    <row r="12" spans="1:13" ht="156.75" x14ac:dyDescent="0.2">
      <c r="A12" s="197" t="str">
        <f>+'RIESGO INHERENTE'!A13</f>
        <v>R1</v>
      </c>
      <c r="B12" s="126" t="str">
        <f>IDENTIFICACIÓN!B13</f>
        <v>No se dispongan los recursos economicos necesarios para la ejecucion de las actividades propias para la formulacion de PDEA y otros planes.</v>
      </c>
      <c r="C12" s="109">
        <f>ANALISIS!C12</f>
        <v>2</v>
      </c>
      <c r="D12" s="109">
        <f>ANALISIS!D12</f>
        <v>4</v>
      </c>
      <c r="E12" s="95" t="str">
        <f>ANALISIS!F12</f>
        <v>ZONA RIESGO ALTA</v>
      </c>
      <c r="F12" s="244" t="s">
        <v>14</v>
      </c>
      <c r="G12" s="126" t="str">
        <f>CONCATENATE('VALORACION CONTROLES'!C13, " ",'VALORACION CONTROLES'!C14," ",'VALORACION CONTROLES'!C15)</f>
        <v xml:space="preserve">Utilizar el equipo de funcionarios de la secretaria, como  tambien el apoyo de otras dependencias que tengan objetivos o mision transversal con el PDEA y el sector agropecuario para sus diferentes planes. Establecer convenios con entidades publicas o privadas que generen insumos o en su defecto realicen la elaboracion del PDEA o planes. </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67.5</v>
      </c>
      <c r="I12" s="128">
        <f t="shared" ref="I12:I19" si="0">SUM(H12:H12)</f>
        <v>67.5</v>
      </c>
      <c r="J12" s="554">
        <f>IF(AND(I12&gt;0,SUM(I13:I19)=0),I12,IF(AND(SUM(I12:I13)&gt;0,SUM(I14:I19)=0),AVERAGE(I12:I13),IF(AND(SUM(I12:I14)&gt;0,SUM(I15:I19)=0),AVERAGE(I12:I14),IF(AND(SUM(I12:I15)&gt;0,SUM(I16:I19)=0),AVERAGE(I12:I15),IF(AND(SUM(I12:I16)&gt;0,SUM(I17:I19)=0),AVERAGE(I12:I16),IF(AND(SUM(I12:I17)&gt;0,SUM(I18:I19)=0),AVERAGE(I12:I17),AVERAGE(I12:I13)))))))</f>
        <v>71.25</v>
      </c>
    </row>
    <row r="13" spans="1:13" ht="71.25" x14ac:dyDescent="0.2">
      <c r="A13" s="198" t="str">
        <f>+'RIESGO INHERENTE'!A14</f>
        <v>R2</v>
      </c>
      <c r="B13" s="126" t="str">
        <f>IDENTIFICACIÓN!B14</f>
        <v>Se hagan modificaciones en las normas que rigen el servicio de extencion agropecuaria, cambiando la forma u ejecucion del proceso.</v>
      </c>
      <c r="C13" s="109">
        <f>ANALISIS!C13</f>
        <v>1</v>
      </c>
      <c r="D13" s="109">
        <f>ANALISIS!D13</f>
        <v>3</v>
      </c>
      <c r="E13" s="95" t="str">
        <f>ANALISIS!F13</f>
        <v>ZONA RIESGO MODERADA</v>
      </c>
      <c r="F13" s="244" t="s">
        <v>24</v>
      </c>
      <c r="G13" s="126" t="str">
        <f>CONCATENATE('VALORACION CONTROLES'!C16,'VALORACION CONTROLES'!C17,'VALORACION CONTROLES'!C18)</f>
        <v>Ajustar y/o actualizar los planes a las modificaciones establecidas en los tiempos estipulados, con el fin de tener dichas modificaciones de manera oportuna.</v>
      </c>
      <c r="H13" s="128">
        <v>75</v>
      </c>
      <c r="I13" s="128">
        <f t="shared" si="0"/>
        <v>75</v>
      </c>
      <c r="J13" s="555"/>
      <c r="M13" s="239"/>
    </row>
    <row r="14" spans="1:13" ht="114" x14ac:dyDescent="0.2">
      <c r="A14" s="198" t="str">
        <f>+'RIESGO INHERENTE'!A15</f>
        <v>R3</v>
      </c>
      <c r="B14" s="127" t="str">
        <f>IDENTIFICACIÓN!B15</f>
        <v>Profesional responsable no se siña a la metodologia establecida u desconosca la misma.</v>
      </c>
      <c r="C14" s="109">
        <f>ANALISIS!C14</f>
        <v>2</v>
      </c>
      <c r="D14" s="109">
        <f>ANALISIS!D14</f>
        <v>4</v>
      </c>
      <c r="E14" s="95" t="str">
        <f>ANALISIS!F14</f>
        <v>ZONA RIESGO ALTA</v>
      </c>
      <c r="F14" s="244" t="s">
        <v>14</v>
      </c>
      <c r="G14" s="126" t="str">
        <f>CONCATENATE('VALORACION CONTROLES'!C19,'VALORACION CONTROLES'!C20,'VALORACION CONTROLES'!C21)</f>
        <v>Lista de chequeo para evaluacion de cumplimiento, de acuerdo a la estructura, metodologia o guia establecida por la entidad encargada.Cronograma de actividades, con el fin de evaluar los tiempos de elaboracion, formulacion y ejecucion.</v>
      </c>
      <c r="H14" s="128">
        <v>85</v>
      </c>
      <c r="I14" s="128">
        <f t="shared" si="0"/>
        <v>85</v>
      </c>
      <c r="J14" s="555"/>
    </row>
    <row r="15" spans="1:13" ht="85.5" x14ac:dyDescent="0.2">
      <c r="A15" s="198" t="str">
        <f>+'RIESGO INHERENTE'!A16</f>
        <v>R4</v>
      </c>
      <c r="B15" s="127" t="str">
        <f>IDENTIFICACIÓN!B16</f>
        <v>Disponibilidad de informacion para la construccion del PDEA, cambios climaticos que dificulten el desplazamiento a los municipios por parte de los funcionarios para efectuar las actividades propias del plan.</v>
      </c>
      <c r="C15" s="109">
        <f>ANALISIS!C15</f>
        <v>2</v>
      </c>
      <c r="D15" s="109">
        <f>ANALISIS!D15</f>
        <v>4</v>
      </c>
      <c r="E15" s="95" t="str">
        <f>ANALISIS!F15</f>
        <v>ZONA RIESGO ALTA</v>
      </c>
      <c r="F15" s="244" t="s">
        <v>14</v>
      </c>
      <c r="G15" s="126" t="str">
        <f>CONCATENATE('VALORACION CONTROLES'!C22,'VALORACION CONTROLES'!C23,'VALORACION CONTROLES'!C24)</f>
        <v>Alianzas, convenios o contratacion con entidades que puedan proveer o generar dicha informacion. Enlaces en los municipios que puedan suministrar la informacion de manera oportuna y confiable.</v>
      </c>
      <c r="H15" s="128">
        <v>85</v>
      </c>
      <c r="I15" s="128">
        <f t="shared" si="0"/>
        <v>85</v>
      </c>
      <c r="J15" s="555"/>
    </row>
    <row r="16" spans="1:13" ht="60.75" customHeight="1" x14ac:dyDescent="0.2">
      <c r="A16" s="198" t="str">
        <f>+'RIESGO INHERENTE'!A17</f>
        <v>R5</v>
      </c>
      <c r="B16" s="127" t="str">
        <f>IDENTIFICACIÓN!B17</f>
        <v>Los funcionarios delegados para la entrega y la recepcion de informacion o comunicados, no los remitan a tiempo.</v>
      </c>
      <c r="C16" s="109">
        <f>ANALISIS!C16</f>
        <v>3</v>
      </c>
      <c r="D16" s="109">
        <f>ANALISIS!D16</f>
        <v>3</v>
      </c>
      <c r="E16" s="95" t="str">
        <f>ANALISIS!F16</f>
        <v>ZONA RIESGO ALTA</v>
      </c>
      <c r="F16" s="244" t="s">
        <v>14</v>
      </c>
      <c r="G16" s="126" t="str">
        <f>CONCATENATE('VALORACION CONTROLES'!C25,'VALORACION CONTROLES'!C26,'VALORACION CONTROLES'!C27)</f>
        <v>Libro de seguimiento de recibidos.Oficios, requerimientos, llamados de atencion y diciplinarios a funcionarios con reiteracion en la remision inoportuna de informacion solicitada.Plataforma SIGOB, correos institucionales que permiten que la informacion llegue directa al funcionario en forma digital.</v>
      </c>
      <c r="H16" s="128">
        <v>85</v>
      </c>
      <c r="I16" s="128">
        <f t="shared" si="0"/>
        <v>85</v>
      </c>
      <c r="J16" s="555"/>
    </row>
    <row r="17" spans="1:10" ht="57" x14ac:dyDescent="0.2">
      <c r="A17" s="198" t="str">
        <f>+'RIESGO INHERENTE'!A18</f>
        <v>R6</v>
      </c>
      <c r="B17" s="127" t="str">
        <f>IDENTIFICACIÓN!B18</f>
        <v>Desconocimiento del plan de desarrollo departamental y de informacion actualizada por parte del funcionario responsable de estas.</v>
      </c>
      <c r="C17" s="109">
        <f>ANALISIS!C17</f>
        <v>2</v>
      </c>
      <c r="D17" s="109">
        <f>ANALISIS!D17</f>
        <v>3</v>
      </c>
      <c r="E17" s="95" t="str">
        <f>ANALISIS!F17</f>
        <v>ZONA RIESGO MODERADA</v>
      </c>
      <c r="F17" s="244" t="s">
        <v>24</v>
      </c>
      <c r="G17" s="126" t="str">
        <f>CONCATENATE('VALORACION CONTROLES'!C28,'VALORACION CONTROLES'!C29,'VALORACION CONTROLES'!C30)</f>
        <v>Elaboracion, aprobacion y seguimiento del plan de accion por secretaria.</v>
      </c>
      <c r="H17" s="128">
        <v>85</v>
      </c>
      <c r="I17" s="128">
        <f t="shared" si="0"/>
        <v>85</v>
      </c>
      <c r="J17" s="555"/>
    </row>
    <row r="18" spans="1:10" ht="114" x14ac:dyDescent="0.2">
      <c r="A18" s="198" t="str">
        <f>+'RIESGO INHERENTE'!A19</f>
        <v>R7</v>
      </c>
      <c r="B18" s="127" t="str">
        <f>IDENTIFICACIÓN!B19</f>
        <v>Equipos obsoletos que no permitan el desarrollo o ejecutabilidad de programas con requerimientos optimos de sistemas.</v>
      </c>
      <c r="C18" s="109">
        <f>ANALISIS!C18</f>
        <v>3</v>
      </c>
      <c r="D18" s="109">
        <f>ANALISIS!D18</f>
        <v>3</v>
      </c>
      <c r="E18" s="95" t="str">
        <f>ANALISIS!F18</f>
        <v>ZONA RIESGO ALTA</v>
      </c>
      <c r="F18" s="244" t="s">
        <v>14</v>
      </c>
      <c r="G18" s="126" t="str">
        <f>CONCATENATE('VALORACION CONTROLES'!C31,'VALORACION CONTROLES'!C32,'VALORACION CONTROLES'!C33)</f>
        <v>Solicitud ante las ofcinas o secretarias responsables del suministro y mantenimiento de equipos de computo, etc.Elaboracion de proyectos que permitan la adquisicion de equipos para el desarrollo de actividades propias de la secretaria</v>
      </c>
      <c r="H18" s="128">
        <v>85</v>
      </c>
      <c r="I18" s="128">
        <f t="shared" si="0"/>
        <v>85</v>
      </c>
      <c r="J18" s="555"/>
    </row>
    <row r="19" spans="1:10" ht="15.75" thickBot="1" x14ac:dyDescent="0.25">
      <c r="A19" s="297" t="str">
        <f>+'RIESGO INHERENTE'!A20</f>
        <v>R8</v>
      </c>
      <c r="B19" s="298">
        <f>IDENTIFICACIÓN!B20</f>
        <v>0</v>
      </c>
      <c r="C19" s="299">
        <f>ANALISIS!C19</f>
        <v>0</v>
      </c>
      <c r="D19" s="299">
        <f>ANALISIS!D19</f>
        <v>0</v>
      </c>
      <c r="E19" s="300" t="b">
        <f>ANALISIS!F19</f>
        <v>0</v>
      </c>
      <c r="F19" s="301"/>
      <c r="G19" s="302" t="str">
        <f>CONCATENATE('VALORACION CONTROLES'!C34,'VALORACION CONTROLES'!C35,'VALORACION CONTROLES'!C36)</f>
        <v/>
      </c>
      <c r="H19" s="303">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303">
        <f t="shared" si="0"/>
        <v>0</v>
      </c>
      <c r="J19" s="556"/>
    </row>
    <row r="20" spans="1:10" x14ac:dyDescent="0.2">
      <c r="A20" s="199"/>
      <c r="B20" s="165"/>
      <c r="C20" s="165"/>
      <c r="D20" s="165"/>
      <c r="E20" s="165"/>
      <c r="F20" s="196"/>
      <c r="G20" s="165"/>
      <c r="H20" s="165"/>
      <c r="I20" s="165"/>
      <c r="J20" s="200"/>
    </row>
    <row r="21" spans="1:10" x14ac:dyDescent="0.2">
      <c r="A21" s="199"/>
      <c r="B21" s="165"/>
      <c r="C21" s="165"/>
      <c r="D21" s="165"/>
      <c r="E21" s="165"/>
      <c r="F21" s="196"/>
      <c r="G21" s="165"/>
      <c r="H21" s="165"/>
      <c r="I21" s="165"/>
      <c r="J21" s="200"/>
    </row>
    <row r="22" spans="1:10" x14ac:dyDescent="0.2">
      <c r="A22" s="199"/>
      <c r="B22" s="165"/>
      <c r="C22" s="165"/>
      <c r="D22" s="165"/>
      <c r="E22" s="165"/>
      <c r="F22" s="196"/>
      <c r="G22" s="165"/>
      <c r="H22" s="165"/>
      <c r="I22" s="165"/>
      <c r="J22" s="200"/>
    </row>
    <row r="23" spans="1:10" x14ac:dyDescent="0.2">
      <c r="A23" s="199"/>
      <c r="B23" s="165"/>
      <c r="C23" s="165"/>
      <c r="D23" s="165"/>
      <c r="E23" s="165"/>
      <c r="F23" s="196"/>
      <c r="G23" s="165"/>
      <c r="H23" s="165"/>
      <c r="I23" s="165"/>
      <c r="J23" s="200"/>
    </row>
    <row r="24" spans="1:10" ht="15" thickBot="1" x14ac:dyDescent="0.25">
      <c r="A24" s="201"/>
      <c r="B24" s="202"/>
      <c r="C24" s="202"/>
      <c r="D24" s="202"/>
      <c r="E24" s="202"/>
      <c r="F24" s="203"/>
      <c r="G24" s="202"/>
      <c r="H24" s="202"/>
      <c r="I24" s="202"/>
      <c r="J24" s="204"/>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D10" zoomScale="70" zoomScaleNormal="70" workbookViewId="0">
      <selection activeCell="N14" sqref="N14"/>
    </sheetView>
  </sheetViews>
  <sheetFormatPr baseColWidth="10" defaultColWidth="0.42578125" defaultRowHeight="12.75" zeroHeight="1" x14ac:dyDescent="0.2"/>
  <cols>
    <col min="1" max="1" width="11.7109375" style="327" customWidth="1"/>
    <col min="2" max="2" width="67" style="326" customWidth="1"/>
    <col min="3" max="3" width="20.7109375" style="326" customWidth="1"/>
    <col min="4" max="4" width="32.85546875" style="326" customWidth="1"/>
    <col min="5" max="5" width="32.42578125" style="326" customWidth="1"/>
    <col min="6" max="6" width="19" style="326" customWidth="1"/>
    <col min="7" max="8" width="14.140625" style="326" customWidth="1"/>
    <col min="9" max="9" width="21.140625" style="326" customWidth="1"/>
    <col min="10" max="10" width="3.42578125" style="326" customWidth="1"/>
    <col min="11" max="11" width="4.140625" style="326" bestFit="1" customWidth="1"/>
    <col min="12" max="12" width="3.42578125" style="326" bestFit="1" customWidth="1"/>
    <col min="13" max="13" width="3.42578125" style="326" customWidth="1"/>
    <col min="14" max="14" width="47.42578125" style="326" customWidth="1"/>
    <col min="15" max="16" width="4.140625" style="326" bestFit="1" customWidth="1"/>
    <col min="17" max="17" width="3.42578125" style="326" bestFit="1" customWidth="1"/>
    <col min="18" max="18" width="4.140625" style="326" bestFit="1" customWidth="1"/>
    <col min="19" max="19" width="48.85546875" style="328" customWidth="1"/>
    <col min="20" max="30" width="11.42578125" style="1" hidden="1" customWidth="1"/>
    <col min="31" max="248" width="0" style="1" hidden="1" customWidth="1"/>
    <col min="249" max="16384" width="0.42578125" style="1"/>
  </cols>
  <sheetData>
    <row r="1" spans="1:20" ht="14.25" customHeight="1" x14ac:dyDescent="0.2">
      <c r="A1" s="445"/>
      <c r="B1" s="446"/>
      <c r="C1" s="446"/>
      <c r="D1" s="446"/>
      <c r="E1" s="446"/>
      <c r="F1" s="446"/>
      <c r="G1" s="446"/>
      <c r="H1" s="446"/>
      <c r="I1" s="446"/>
      <c r="J1" s="446"/>
      <c r="K1" s="446"/>
      <c r="L1" s="446"/>
      <c r="M1" s="446"/>
      <c r="N1" s="446"/>
      <c r="O1" s="446"/>
      <c r="P1" s="446"/>
      <c r="Q1" s="446"/>
      <c r="R1" s="446"/>
      <c r="S1" s="447"/>
      <c r="T1" s="205"/>
    </row>
    <row r="2" spans="1:20" ht="14.25" customHeight="1" x14ac:dyDescent="0.2">
      <c r="A2" s="448"/>
      <c r="B2" s="449"/>
      <c r="C2" s="449"/>
      <c r="D2" s="449"/>
      <c r="E2" s="449"/>
      <c r="F2" s="449"/>
      <c r="G2" s="449"/>
      <c r="H2" s="449"/>
      <c r="I2" s="449"/>
      <c r="J2" s="449"/>
      <c r="K2" s="449"/>
      <c r="L2" s="449"/>
      <c r="M2" s="449"/>
      <c r="N2" s="449"/>
      <c r="O2" s="449"/>
      <c r="P2" s="449"/>
      <c r="Q2" s="449"/>
      <c r="R2" s="449"/>
      <c r="S2" s="450"/>
      <c r="T2" s="205"/>
    </row>
    <row r="3" spans="1:20" ht="14.25" customHeight="1" x14ac:dyDescent="0.2">
      <c r="A3" s="448" t="s">
        <v>75</v>
      </c>
      <c r="B3" s="449"/>
      <c r="C3" s="449"/>
      <c r="D3" s="449"/>
      <c r="E3" s="449"/>
      <c r="F3" s="449"/>
      <c r="G3" s="449"/>
      <c r="H3" s="449"/>
      <c r="I3" s="449"/>
      <c r="J3" s="449"/>
      <c r="K3" s="449"/>
      <c r="L3" s="449"/>
      <c r="M3" s="449"/>
      <c r="N3" s="449"/>
      <c r="O3" s="449"/>
      <c r="P3" s="449"/>
      <c r="Q3" s="449"/>
      <c r="R3" s="449"/>
      <c r="S3" s="450"/>
      <c r="T3" s="205"/>
    </row>
    <row r="4" spans="1:20" ht="15" x14ac:dyDescent="0.2">
      <c r="A4" s="305"/>
      <c r="B4" s="306"/>
      <c r="C4" s="306"/>
      <c r="D4" s="306"/>
      <c r="E4" s="306"/>
      <c r="F4" s="306"/>
      <c r="G4" s="306"/>
      <c r="H4" s="306"/>
      <c r="I4" s="306"/>
      <c r="J4" s="306"/>
      <c r="K4" s="306"/>
      <c r="L4" s="306"/>
      <c r="M4" s="306"/>
      <c r="N4" s="306"/>
      <c r="O4" s="306"/>
      <c r="P4" s="306"/>
      <c r="Q4" s="306"/>
      <c r="R4" s="306"/>
      <c r="S4" s="307"/>
      <c r="T4" s="205"/>
    </row>
    <row r="5" spans="1:20" ht="15" x14ac:dyDescent="0.2">
      <c r="A5" s="305"/>
      <c r="B5" s="306"/>
      <c r="C5" s="306"/>
      <c r="D5" s="306"/>
      <c r="E5" s="306"/>
      <c r="F5" s="306"/>
      <c r="G5" s="306"/>
      <c r="H5" s="306"/>
      <c r="I5" s="306"/>
      <c r="J5" s="306"/>
      <c r="K5" s="306"/>
      <c r="L5" s="306"/>
      <c r="M5" s="306"/>
      <c r="N5" s="306"/>
      <c r="O5" s="306"/>
      <c r="P5" s="306"/>
      <c r="Q5" s="306"/>
      <c r="R5" s="306"/>
      <c r="S5" s="307"/>
      <c r="T5" s="205"/>
    </row>
    <row r="6" spans="1:20" ht="15.75" thickBot="1" x14ac:dyDescent="0.25">
      <c r="A6" s="586"/>
      <c r="B6" s="587"/>
      <c r="C6" s="587"/>
      <c r="D6" s="587"/>
      <c r="E6" s="587"/>
      <c r="F6" s="587"/>
      <c r="G6" s="587"/>
      <c r="H6" s="587"/>
      <c r="I6" s="587"/>
      <c r="J6" s="587"/>
      <c r="K6" s="587"/>
      <c r="L6" s="587"/>
      <c r="M6" s="587"/>
      <c r="N6" s="587"/>
      <c r="O6" s="587"/>
      <c r="P6" s="587"/>
      <c r="Q6" s="587"/>
      <c r="R6" s="587"/>
      <c r="S6" s="588"/>
      <c r="T6" s="207"/>
    </row>
    <row r="7" spans="1:20" ht="14.25" x14ac:dyDescent="0.2">
      <c r="A7" s="187" t="s">
        <v>77</v>
      </c>
      <c r="B7" s="347" t="s">
        <v>93</v>
      </c>
      <c r="C7" s="377"/>
      <c r="D7" s="377"/>
      <c r="E7" s="377"/>
      <c r="F7" s="377"/>
      <c r="G7" s="377"/>
      <c r="H7" s="377"/>
      <c r="I7" s="377"/>
      <c r="J7" s="377"/>
      <c r="K7" s="377"/>
      <c r="L7" s="377"/>
      <c r="M7" s="377"/>
      <c r="N7" s="377"/>
      <c r="O7" s="377"/>
      <c r="P7" s="377"/>
      <c r="Q7" s="377"/>
      <c r="R7" s="377"/>
      <c r="S7" s="378"/>
    </row>
    <row r="8" spans="1:20" ht="14.25" x14ac:dyDescent="0.2">
      <c r="A8" s="141" t="s">
        <v>73</v>
      </c>
      <c r="B8" s="345">
        <f>'CONTEXTO ESTRATEGICO'!B8</f>
        <v>0</v>
      </c>
      <c r="C8" s="379"/>
      <c r="D8" s="380"/>
      <c r="E8" s="375"/>
      <c r="F8" s="375"/>
      <c r="G8" s="375"/>
      <c r="H8" s="375"/>
      <c r="I8" s="375"/>
      <c r="J8" s="375"/>
      <c r="K8" s="375"/>
      <c r="L8" s="375"/>
      <c r="M8" s="375"/>
      <c r="N8" s="375"/>
      <c r="O8" s="375"/>
      <c r="P8" s="375"/>
      <c r="Q8" s="375"/>
      <c r="R8" s="375"/>
      <c r="S8" s="376"/>
    </row>
    <row r="9" spans="1:20" ht="21" customHeight="1" x14ac:dyDescent="0.2">
      <c r="A9" s="476" t="s">
        <v>78</v>
      </c>
      <c r="B9" s="477"/>
      <c r="C9" s="483" t="s">
        <v>88</v>
      </c>
      <c r="D9" s="484"/>
      <c r="E9" s="484"/>
      <c r="F9" s="484"/>
      <c r="G9" s="484"/>
      <c r="H9" s="484"/>
      <c r="I9" s="484"/>
      <c r="J9" s="484"/>
      <c r="K9" s="484"/>
      <c r="L9" s="484"/>
      <c r="M9" s="484"/>
      <c r="N9" s="484"/>
      <c r="O9" s="484"/>
      <c r="P9" s="484"/>
      <c r="Q9" s="484"/>
      <c r="R9" s="484"/>
      <c r="S9" s="514"/>
    </row>
    <row r="10" spans="1:20" ht="54.95" customHeight="1" x14ac:dyDescent="0.2">
      <c r="A10" s="593" t="str">
        <f>'CONTEXTO ESTRATEGICO'!A15</f>
        <v>Planeacion y Desarrollo Rural</v>
      </c>
      <c r="B10" s="594"/>
      <c r="C10" s="599" t="str">
        <f>'CONTEXTO ESTRATEGICO'!B24</f>
        <v>Ejecutar las acciones de formulación, implementación, monitoreo, evaluación y rendición de cuentas del Plan Accion, bajo los principios de coordinación, concurrencia, complementariedad y  subsidiariedad y además, Orientar el desarrollo integral agropecuario del deapartamento en el corto, mediano y largo palzo, en forma participativa y concetada apoyando la formulación de planes, políticas y proyectos.</v>
      </c>
      <c r="D10" s="600"/>
      <c r="E10" s="600"/>
      <c r="F10" s="600"/>
      <c r="G10" s="600"/>
      <c r="H10" s="600"/>
      <c r="I10" s="600"/>
      <c r="J10" s="600"/>
      <c r="K10" s="600"/>
      <c r="L10" s="600"/>
      <c r="M10" s="600"/>
      <c r="N10" s="600"/>
      <c r="O10" s="600"/>
      <c r="P10" s="600"/>
      <c r="Q10" s="600"/>
      <c r="R10" s="600"/>
      <c r="S10" s="601"/>
    </row>
    <row r="11" spans="1:20" s="24" customFormat="1" ht="35.25" customHeight="1" x14ac:dyDescent="0.2">
      <c r="A11" s="597" t="s">
        <v>56</v>
      </c>
      <c r="B11" s="598"/>
      <c r="C11" s="598"/>
      <c r="D11" s="598"/>
      <c r="E11" s="595"/>
      <c r="F11" s="596"/>
      <c r="G11" s="317"/>
      <c r="H11" s="317"/>
      <c r="I11" s="317"/>
      <c r="J11" s="589" t="s">
        <v>150</v>
      </c>
      <c r="K11" s="590"/>
      <c r="L11" s="590"/>
      <c r="M11" s="590"/>
      <c r="N11" s="592"/>
      <c r="O11" s="589" t="s">
        <v>159</v>
      </c>
      <c r="P11" s="590"/>
      <c r="Q11" s="590"/>
      <c r="R11" s="590"/>
      <c r="S11" s="591"/>
      <c r="T11" s="115"/>
    </row>
    <row r="12" spans="1:20" s="24" customFormat="1" ht="45" customHeight="1" x14ac:dyDescent="0.2">
      <c r="A12" s="208" t="s">
        <v>47</v>
      </c>
      <c r="B12" s="315" t="s">
        <v>13</v>
      </c>
      <c r="C12" s="315" t="s">
        <v>49</v>
      </c>
      <c r="D12" s="315" t="s">
        <v>12</v>
      </c>
      <c r="E12" s="315" t="s">
        <v>17</v>
      </c>
      <c r="F12" s="315" t="s">
        <v>64</v>
      </c>
      <c r="G12" s="315" t="s">
        <v>50</v>
      </c>
      <c r="H12" s="315" t="s">
        <v>212</v>
      </c>
      <c r="I12" s="315" t="s">
        <v>213</v>
      </c>
      <c r="J12" s="315" t="s">
        <v>152</v>
      </c>
      <c r="K12" s="315" t="s">
        <v>153</v>
      </c>
      <c r="L12" s="315" t="s">
        <v>147</v>
      </c>
      <c r="M12" s="315" t="s">
        <v>151</v>
      </c>
      <c r="N12" s="315" t="s">
        <v>149</v>
      </c>
      <c r="O12" s="315" t="s">
        <v>145</v>
      </c>
      <c r="P12" s="315" t="s">
        <v>146</v>
      </c>
      <c r="Q12" s="315" t="s">
        <v>147</v>
      </c>
      <c r="R12" s="315" t="s">
        <v>148</v>
      </c>
      <c r="S12" s="316" t="s">
        <v>149</v>
      </c>
    </row>
    <row r="13" spans="1:20" ht="135.75" customHeight="1" x14ac:dyDescent="0.2">
      <c r="A13" s="209" t="str">
        <f>+'RIESGO INHERENTE'!A13</f>
        <v>R1</v>
      </c>
      <c r="B13" s="125" t="str">
        <f>+'RIESGO INHERENTE'!B13</f>
        <v>No se dispongan los recursos economicos necesarios para la ejecucion de las actividades propias para la formulacion de PDEA y otros planes.</v>
      </c>
      <c r="C13" s="116" t="str">
        <f>VLOOKUP(A13,ANALISIS!A1:F19,6,0)</f>
        <v>ZONA RIESGO ALTA</v>
      </c>
      <c r="D13" s="125" t="str">
        <f>CONCATENATE(IDENTIFICACIÓN!D13)</f>
        <v>Disponibilidad de recursos para financiar las actividades propias de  la formulacion del plan departamental de extension agropecuaria y demas planes.</v>
      </c>
      <c r="E13" s="247" t="str">
        <f>CONCATENATE('VALORACION CONTROLES'!C13," ",'VALORACION CONTROLES'!C14," ",'VALORACION CONTROLES'!C15)</f>
        <v xml:space="preserve">Utilizar el equipo de funcionarios de la secretaria, como  tambien el apoyo de otras dependencias que tengan objetivos o mision transversal con el PDEA y el sector agropecuario para sus diferentes planes. Establecer convenios con entidades publicas o privadas que generen insumos o en su defecto realicen la elaboracion del PDEA o planes. </v>
      </c>
      <c r="F13" s="246">
        <f>'VALORACIÓN DEL RIESGO'!I12</f>
        <v>67.5</v>
      </c>
      <c r="G13" s="318"/>
      <c r="H13" s="318"/>
      <c r="I13" s="318" t="s">
        <v>261</v>
      </c>
      <c r="J13" s="273"/>
      <c r="K13" s="117"/>
      <c r="L13" s="117"/>
      <c r="M13" s="117"/>
      <c r="N13" s="265" t="s">
        <v>270</v>
      </c>
      <c r="O13" s="117" t="s">
        <v>178</v>
      </c>
      <c r="P13" s="117"/>
      <c r="Q13" s="117"/>
      <c r="R13" s="117"/>
      <c r="S13" s="321"/>
    </row>
    <row r="14" spans="1:20" ht="85.5" x14ac:dyDescent="0.2">
      <c r="A14" s="209" t="str">
        <f>+'RIESGO INHERENTE'!A14</f>
        <v>R2</v>
      </c>
      <c r="B14" s="125" t="str">
        <f>+'RIESGO INHERENTE'!B14</f>
        <v>Se hagan modificaciones en las normas que rigen el servicio de extencion agropecuaria, cambiando la forma u ejecucion del proceso.</v>
      </c>
      <c r="C14" s="116" t="str">
        <f>VLOOKUP(A14,ANALISIS!A6:F21,6,0)</f>
        <v>ZONA RIESGO MODERADA</v>
      </c>
      <c r="D14" s="125" t="str">
        <f>CONCATENATE(IDENTIFICACIÓN!D14)</f>
        <v>Cambios en las politicas publicas que rigen los temas concernientes a la extension rural.</v>
      </c>
      <c r="E14" s="247" t="str">
        <f>CONCATENATE('VALORACION CONTROLES'!C16," ",'VALORACION CONTROLES'!C17," ",'VALORACION CONTROLES'!C18)</f>
        <v xml:space="preserve">Ajustar y/o actualizar los planes a las modificaciones establecidas en los tiempos estipulados, con el fin de tener dichas modificaciones de manera oportuna.  </v>
      </c>
      <c r="F14" s="246">
        <f>'VALORACIÓN DEL RIESGO'!I13</f>
        <v>75</v>
      </c>
      <c r="G14" s="318"/>
      <c r="H14" s="318"/>
      <c r="I14" s="318" t="s">
        <v>262</v>
      </c>
      <c r="J14" s="273"/>
      <c r="K14" s="118"/>
      <c r="L14" s="117"/>
      <c r="M14" s="117"/>
      <c r="N14" s="264" t="s">
        <v>264</v>
      </c>
      <c r="O14" s="273" t="s">
        <v>177</v>
      </c>
      <c r="P14" s="118"/>
      <c r="Q14" s="118"/>
      <c r="R14" s="118"/>
      <c r="S14" s="322"/>
    </row>
    <row r="15" spans="1:20" ht="128.25" x14ac:dyDescent="0.2">
      <c r="A15" s="209" t="str">
        <f>+'RIESGO INHERENTE'!A15</f>
        <v>R3</v>
      </c>
      <c r="B15" s="125" t="str">
        <f>+'RIESGO INHERENTE'!B15</f>
        <v>Profesional responsable no se siña a la metodologia establecida u desconosca la misma.</v>
      </c>
      <c r="C15" s="116" t="str">
        <f>VLOOKUP(A15,ANALISIS!A7:F23,6,0)</f>
        <v>ZONA RIESGO ALTA</v>
      </c>
      <c r="D15" s="125" t="str">
        <f>CONCATENATE(IDENTIFICACIÓN!D15)</f>
        <v>No seguimiento de la guia y lineamientos establecidos para la formulacion del PDEA.</v>
      </c>
      <c r="E15" s="247" t="str">
        <f>CONCATENATE('VALORACION CONTROLES'!C19," ",'VALORACION CONTROLES'!C20," ",'VALORACION CONTROLES'!C21)</f>
        <v xml:space="preserve">Lista de chequeo para evaluacion de cumplimiento, de acuerdo a la estructura, metodologia o guia establecida por la entidad encargada. Cronograma de actividades, con el fin de evaluar los tiempos de elaboracion, formulacion y ejecucion. </v>
      </c>
      <c r="F15" s="246">
        <f>'VALORACIÓN DEL RIESGO'!I14</f>
        <v>85</v>
      </c>
      <c r="G15" s="318"/>
      <c r="H15" s="318"/>
      <c r="I15" s="318" t="s">
        <v>262</v>
      </c>
      <c r="J15" s="273"/>
      <c r="K15" s="118"/>
      <c r="L15" s="117"/>
      <c r="M15" s="117"/>
      <c r="N15" s="264" t="s">
        <v>265</v>
      </c>
      <c r="O15" s="273" t="s">
        <v>177</v>
      </c>
      <c r="P15" s="118"/>
      <c r="Q15" s="118"/>
      <c r="R15" s="118"/>
      <c r="S15" s="322"/>
    </row>
    <row r="16" spans="1:20" ht="76.5" customHeight="1" x14ac:dyDescent="0.2">
      <c r="A16" s="209" t="str">
        <f>+'RIESGO INHERENTE'!A16</f>
        <v>R4</v>
      </c>
      <c r="B16" s="125" t="str">
        <f>+'RIESGO INHERENTE'!B16</f>
        <v>Disponibilidad de informacion para la construccion del PDEA, cambios climaticos que dificulten el desplazamiento a los municipios por parte de los funcionarios para efectuar las actividades propias del plan.</v>
      </c>
      <c r="C16" s="119" t="str">
        <f>VLOOKUP(A16,ANALISIS!A10:F26,6,0)</f>
        <v>ZONA RIESGO ALTA</v>
      </c>
      <c r="D16" s="125" t="str">
        <f>CONCATENATE(IDENTIFICACIÓN!D16)</f>
        <v>Retrasos en la formulacion del Plan departamental de extension agropecuaria.</v>
      </c>
      <c r="E16" s="247" t="str">
        <f>CONCATENATE('VALORACION CONTROLES'!C22," ",'VALORACION CONTROLES'!C23," ",'VALORACION CONTROLES'!C24)</f>
        <v xml:space="preserve">Alianzas, convenios o contratacion con entidades que puedan proveer o generar dicha informacion.  Enlaces en los municipios que puedan suministrar la informacion de manera oportuna y confiable. </v>
      </c>
      <c r="F16" s="246">
        <f>'VALORACIÓN DEL RIESGO'!I15</f>
        <v>85</v>
      </c>
      <c r="G16" s="318"/>
      <c r="H16" s="318"/>
      <c r="I16" s="318" t="s">
        <v>261</v>
      </c>
      <c r="J16" s="273"/>
      <c r="K16" s="106"/>
      <c r="L16" s="106"/>
      <c r="M16" s="106"/>
      <c r="N16" s="396" t="s">
        <v>266</v>
      </c>
      <c r="O16" s="273" t="s">
        <v>177</v>
      </c>
      <c r="P16" s="106"/>
      <c r="Q16" s="106"/>
      <c r="R16" s="106"/>
      <c r="S16" s="245"/>
    </row>
    <row r="17" spans="1:20" ht="156.75" x14ac:dyDescent="0.2">
      <c r="A17" s="209" t="str">
        <f>+'RIESGO INHERENTE'!A17</f>
        <v>R5</v>
      </c>
      <c r="B17" s="125" t="str">
        <f>+'RIESGO INHERENTE'!B17</f>
        <v>Los funcionarios delegados para la entrega y la recepcion de informacion o comunicados, no los remitan a tiempo.</v>
      </c>
      <c r="C17" s="119" t="str">
        <f>VLOOKUP(A17,ANALISIS!A12:F28,6,0)</f>
        <v>ZONA RIESGO ALTA</v>
      </c>
      <c r="D17" s="125" t="str">
        <f>CONCATENATE(IDENTIFICACIÓN!D17)</f>
        <v>Deficiencias en la comunicación interna, entrega inoportuna.</v>
      </c>
      <c r="E17" s="247" t="str">
        <f>CONCATENATE('VALORACION CONTROLES'!C25," ",'VALORACION CONTROLES'!C26," ",'VALORACION CONTROLES'!C27)</f>
        <v>Libro de seguimiento de recibidos. Oficios, requerimientos, llamados de atencion y diciplinarios a funcionarios con reiteracion en la remision inoportuna de informacion solicitada. Plataforma SIGOB, correos institucionales que permiten que la informacion llegue directa al funcionario en forma digital.</v>
      </c>
      <c r="F17" s="246">
        <f>'VALORACIÓN DEL RIESGO'!I16</f>
        <v>85</v>
      </c>
      <c r="G17" s="318"/>
      <c r="H17" s="318"/>
      <c r="I17" s="318" t="s">
        <v>263</v>
      </c>
      <c r="J17" s="273"/>
      <c r="K17" s="106"/>
      <c r="L17" s="273"/>
      <c r="M17" s="273"/>
      <c r="N17" s="274" t="s">
        <v>267</v>
      </c>
      <c r="O17" s="273" t="s">
        <v>179</v>
      </c>
      <c r="P17" s="106"/>
      <c r="Q17" s="106"/>
      <c r="R17" s="106"/>
      <c r="S17" s="245"/>
    </row>
    <row r="18" spans="1:20" ht="56.25" x14ac:dyDescent="0.2">
      <c r="A18" s="209" t="str">
        <f>+'RIESGO INHERENTE'!A18</f>
        <v>R6</v>
      </c>
      <c r="B18" s="125" t="str">
        <f>+'RIESGO INHERENTE'!B18</f>
        <v>Desconocimiento del plan de desarrollo departamental y de informacion actualizada por parte del funcionario responsable de estas.</v>
      </c>
      <c r="C18" s="119" t="str">
        <f>VLOOKUP(A18,ANALISIS!A14:F30,6,0)</f>
        <v>ZONA RIESGO MODERADA</v>
      </c>
      <c r="D18" s="107" t="str">
        <f>CONCATENATE(IDENTIFICACIÓN!D18)</f>
        <v>Incongruencia de las iniciativas y estrategias priorizadas en el plan de accion de la secretaria de agricultura para el cumplimiento de las metas y objetivos del plan de desarrollo.</v>
      </c>
      <c r="E18" s="247" t="str">
        <f>CONCATENATE('VALORACION CONTROLES'!C28," ",'VALORACION CONTROLES'!C29," ",'VALORACION CONTROLES'!C30)</f>
        <v xml:space="preserve">Elaboracion, aprobacion y seguimiento del plan de accion por secretaria.  </v>
      </c>
      <c r="F18" s="246">
        <f>'VALORACIÓN DEL RIESGO'!I17</f>
        <v>85</v>
      </c>
      <c r="G18" s="318"/>
      <c r="H18" s="318"/>
      <c r="I18" s="318" t="s">
        <v>262</v>
      </c>
      <c r="J18" s="106"/>
      <c r="K18" s="106"/>
      <c r="L18" s="106"/>
      <c r="M18" s="106"/>
      <c r="N18" s="106" t="s">
        <v>268</v>
      </c>
      <c r="O18" s="106"/>
      <c r="P18" s="106"/>
      <c r="Q18" s="106"/>
      <c r="R18" s="106"/>
      <c r="S18" s="245"/>
    </row>
    <row r="19" spans="1:20" ht="39.950000000000003" customHeight="1" x14ac:dyDescent="0.2">
      <c r="A19" s="209" t="str">
        <f>+'RIESGO INHERENTE'!A19</f>
        <v>R7</v>
      </c>
      <c r="B19" s="125" t="str">
        <f>+'RIESGO INHERENTE'!B19</f>
        <v>Equipos obsoletos que no permitan el desarrollo o ejecutabilidad de programas con requerimientos optimos de sistemas.</v>
      </c>
      <c r="C19" s="119" t="str">
        <f>VLOOKUP(A19,ANALISIS!A16:F32,6,0)</f>
        <v>ZONA RIESGO ALTA</v>
      </c>
      <c r="D19" s="107" t="str">
        <f>CONCATENATE(IDENTIFICACIÓN!D19)</f>
        <v>Disponibilidad de equipos eficientes para el manejo de base de datos e informacion estadistica y geografica.</v>
      </c>
      <c r="E19" s="247" t="str">
        <f>CONCATENATE('VALORACION CONTROLES'!C31," ",'VALORACION CONTROLES'!C32," ",'VALORACION CONTROLES'!C33)</f>
        <v xml:space="preserve">Solicitud ante las ofcinas o secretarias responsables del suministro y mantenimiento de equipos de computo, etc. Elaboracion de proyectos que permitan la adquisicion de equipos para el desarrollo de actividades propias de la secretaria </v>
      </c>
      <c r="F19" s="246">
        <f>'VALORACIÓN DEL RIESGO'!I18</f>
        <v>85</v>
      </c>
      <c r="G19" s="318"/>
      <c r="H19" s="318"/>
      <c r="I19" s="318" t="s">
        <v>261</v>
      </c>
      <c r="J19" s="106"/>
      <c r="K19" s="106"/>
      <c r="L19" s="106"/>
      <c r="M19" s="106"/>
      <c r="N19" s="106" t="s">
        <v>269</v>
      </c>
      <c r="O19" s="106"/>
      <c r="P19" s="106"/>
      <c r="Q19" s="106"/>
      <c r="R19" s="106"/>
      <c r="S19" s="245"/>
    </row>
    <row r="20" spans="1:20" ht="39.950000000000003" customHeight="1" x14ac:dyDescent="0.2">
      <c r="A20" s="209" t="str">
        <f>+'RIESGO INHERENTE'!A20</f>
        <v>R8</v>
      </c>
      <c r="B20" s="125">
        <f>+'RIESGO INHERENTE'!B20</f>
        <v>0</v>
      </c>
      <c r="C20" s="119" t="b">
        <f>VLOOKUP(A20,ANALISIS!A18:F34,6,0)</f>
        <v>0</v>
      </c>
      <c r="D20" s="107" t="str">
        <f>CONCATENATE(IDENTIFICACIÓN!D20)</f>
        <v/>
      </c>
      <c r="E20" s="247" t="str">
        <f>CONCATENATE('VALORACION CONTROLES'!C34," ",'VALORACION CONTROLES'!C35," ",'VALORACION CONTROLES'!C36)</f>
        <v xml:space="preserve">  </v>
      </c>
      <c r="F20" s="246">
        <f>'VALORACIÓN DEL RIESGO'!I19</f>
        <v>0</v>
      </c>
      <c r="G20" s="318"/>
      <c r="H20" s="318"/>
      <c r="I20" s="318"/>
      <c r="J20" s="106"/>
      <c r="K20" s="106"/>
      <c r="L20" s="106"/>
      <c r="M20" s="106"/>
      <c r="N20" s="106"/>
      <c r="O20" s="106"/>
      <c r="P20" s="106"/>
      <c r="Q20" s="106"/>
      <c r="R20" s="106"/>
      <c r="S20" s="245"/>
    </row>
    <row r="21" spans="1:20" x14ac:dyDescent="0.2">
      <c r="A21" s="210"/>
      <c r="B21" s="206"/>
      <c r="C21" s="206"/>
      <c r="D21" s="206"/>
      <c r="E21" s="206"/>
      <c r="F21" s="206"/>
      <c r="G21" s="206"/>
      <c r="H21" s="206"/>
      <c r="I21" s="206"/>
      <c r="J21" s="206"/>
      <c r="K21" s="206"/>
      <c r="L21" s="206"/>
      <c r="M21" s="206"/>
      <c r="N21" s="206"/>
      <c r="O21" s="206"/>
      <c r="P21" s="206"/>
      <c r="Q21" s="206"/>
      <c r="R21" s="206"/>
      <c r="S21" s="211"/>
    </row>
    <row r="22" spans="1:20" x14ac:dyDescent="0.2">
      <c r="A22" s="210"/>
      <c r="B22" s="206"/>
      <c r="C22" s="206"/>
      <c r="D22" s="206"/>
      <c r="E22" s="206"/>
      <c r="F22" s="206"/>
      <c r="G22" s="206"/>
      <c r="H22" s="206"/>
      <c r="I22" s="206"/>
      <c r="J22" s="206"/>
      <c r="K22" s="206"/>
      <c r="L22" s="206"/>
      <c r="M22" s="206"/>
      <c r="N22" s="206"/>
      <c r="O22" s="206"/>
      <c r="P22" s="206"/>
      <c r="Q22" s="206"/>
      <c r="R22" s="206"/>
      <c r="S22" s="211"/>
      <c r="T22" s="90"/>
    </row>
    <row r="23" spans="1:20" x14ac:dyDescent="0.2">
      <c r="A23" s="210"/>
      <c r="B23" s="206"/>
      <c r="C23" s="206"/>
      <c r="D23" s="206"/>
      <c r="E23" s="206"/>
      <c r="F23" s="206"/>
      <c r="G23" s="206"/>
      <c r="H23" s="206"/>
      <c r="I23" s="206"/>
      <c r="J23" s="206"/>
      <c r="K23" s="206"/>
      <c r="L23" s="206"/>
      <c r="M23" s="206"/>
      <c r="N23" s="206"/>
      <c r="O23" s="206"/>
      <c r="P23" s="206"/>
      <c r="Q23" s="206"/>
      <c r="R23" s="206"/>
      <c r="S23" s="211"/>
    </row>
    <row r="24" spans="1:20" x14ac:dyDescent="0.2">
      <c r="A24" s="210"/>
      <c r="B24" s="206"/>
      <c r="C24" s="206"/>
      <c r="D24" s="206"/>
      <c r="E24" s="206"/>
      <c r="F24" s="206"/>
      <c r="G24" s="206"/>
      <c r="H24" s="206"/>
      <c r="I24" s="206"/>
      <c r="J24" s="206"/>
      <c r="K24" s="206"/>
      <c r="L24" s="206"/>
      <c r="M24" s="206"/>
      <c r="N24" s="206"/>
      <c r="O24" s="206"/>
      <c r="P24" s="206"/>
      <c r="Q24" s="206"/>
      <c r="R24" s="206"/>
      <c r="S24" s="211"/>
    </row>
    <row r="25" spans="1:20" ht="13.5" thickBot="1" x14ac:dyDescent="0.25">
      <c r="A25" s="212"/>
      <c r="B25" s="213"/>
      <c r="C25" s="213"/>
      <c r="D25" s="213"/>
      <c r="E25" s="213"/>
      <c r="F25" s="213"/>
      <c r="G25" s="213"/>
      <c r="H25" s="213"/>
      <c r="I25" s="213"/>
      <c r="J25" s="213"/>
      <c r="K25" s="213"/>
      <c r="L25" s="213"/>
      <c r="M25" s="213"/>
      <c r="N25" s="213"/>
      <c r="O25" s="213"/>
      <c r="P25" s="213"/>
      <c r="Q25" s="213"/>
      <c r="R25" s="213"/>
      <c r="S25" s="214"/>
    </row>
    <row r="26" spans="1:20" hidden="1" x14ac:dyDescent="0.2">
      <c r="A26" s="323"/>
      <c r="B26" s="324"/>
      <c r="C26" s="324"/>
      <c r="D26" s="324"/>
      <c r="E26" s="324"/>
      <c r="F26" s="324"/>
      <c r="G26" s="324"/>
      <c r="H26" s="324"/>
      <c r="I26" s="324"/>
      <c r="J26" s="324"/>
      <c r="K26" s="324"/>
      <c r="L26" s="324"/>
      <c r="M26" s="324"/>
      <c r="N26" s="324"/>
      <c r="O26" s="324"/>
      <c r="P26" s="324"/>
      <c r="Q26" s="324"/>
      <c r="R26" s="324"/>
      <c r="S26" s="325"/>
    </row>
    <row r="27" spans="1:20" hidden="1" x14ac:dyDescent="0.2">
      <c r="A27" s="323"/>
      <c r="B27" s="324"/>
      <c r="C27" s="324"/>
      <c r="D27" s="324"/>
      <c r="E27" s="324"/>
      <c r="F27" s="324"/>
      <c r="G27" s="324"/>
      <c r="H27" s="324"/>
      <c r="I27" s="324"/>
      <c r="J27" s="324"/>
      <c r="K27" s="324"/>
      <c r="L27" s="324"/>
      <c r="M27" s="324"/>
      <c r="N27" s="324"/>
      <c r="O27" s="324"/>
      <c r="P27" s="324"/>
      <c r="Q27" s="324"/>
      <c r="R27" s="324"/>
      <c r="S27" s="325"/>
    </row>
    <row r="28" spans="1:20" hidden="1" x14ac:dyDescent="0.2">
      <c r="A28" s="323"/>
      <c r="B28" s="324"/>
      <c r="C28" s="324"/>
      <c r="D28" s="324"/>
      <c r="E28" s="324"/>
      <c r="F28" s="324"/>
      <c r="G28" s="324"/>
      <c r="H28" s="324"/>
      <c r="I28" s="324"/>
      <c r="J28" s="324"/>
      <c r="K28" s="324"/>
      <c r="L28" s="324"/>
      <c r="M28" s="324"/>
      <c r="N28" s="324"/>
      <c r="O28" s="324"/>
      <c r="P28" s="324"/>
      <c r="Q28" s="324"/>
      <c r="R28" s="324"/>
      <c r="S28" s="325"/>
    </row>
    <row r="29" spans="1:20" hidden="1" x14ac:dyDescent="0.2">
      <c r="A29" s="323"/>
      <c r="B29" s="324"/>
      <c r="C29" s="324"/>
      <c r="D29" s="324"/>
      <c r="E29" s="324"/>
      <c r="F29" s="324"/>
      <c r="G29" s="324"/>
      <c r="H29" s="324"/>
      <c r="I29" s="324"/>
      <c r="J29" s="324"/>
      <c r="K29" s="324"/>
      <c r="L29" s="324"/>
      <c r="M29" s="324"/>
      <c r="N29" s="324"/>
      <c r="O29" s="324"/>
      <c r="P29" s="324"/>
      <c r="Q29" s="324"/>
      <c r="R29" s="324"/>
      <c r="S29" s="325"/>
    </row>
    <row r="30" spans="1:20" hidden="1" x14ac:dyDescent="0.2">
      <c r="A30" s="323"/>
      <c r="B30" s="324"/>
      <c r="C30" s="324"/>
      <c r="D30" s="324"/>
      <c r="E30" s="324"/>
      <c r="F30" s="324"/>
      <c r="G30" s="324"/>
      <c r="H30" s="324"/>
      <c r="I30" s="324"/>
      <c r="J30" s="324"/>
      <c r="K30" s="324"/>
      <c r="L30" s="324"/>
      <c r="M30" s="324"/>
      <c r="N30" s="324"/>
      <c r="O30" s="324"/>
      <c r="P30" s="324"/>
      <c r="Q30" s="324"/>
      <c r="R30" s="324"/>
      <c r="S30" s="325"/>
    </row>
    <row r="31" spans="1:20" hidden="1" x14ac:dyDescent="0.2">
      <c r="A31" s="323"/>
      <c r="B31" s="324"/>
      <c r="C31" s="324"/>
      <c r="D31" s="324"/>
      <c r="E31" s="324"/>
      <c r="F31" s="324"/>
      <c r="G31" s="324"/>
      <c r="H31" s="324"/>
      <c r="I31" s="324"/>
      <c r="J31" s="324"/>
      <c r="K31" s="324"/>
      <c r="L31" s="324"/>
      <c r="M31" s="324"/>
      <c r="N31" s="324"/>
      <c r="O31" s="324"/>
      <c r="P31" s="324"/>
      <c r="Q31" s="324"/>
      <c r="R31" s="324"/>
      <c r="S31" s="325"/>
    </row>
    <row r="32" spans="1:20" hidden="1" x14ac:dyDescent="0.2">
      <c r="A32" s="323"/>
      <c r="B32" s="324"/>
      <c r="C32" s="324"/>
      <c r="D32" s="324"/>
      <c r="E32" s="324"/>
      <c r="F32" s="324"/>
      <c r="G32" s="324"/>
      <c r="H32" s="324"/>
      <c r="I32" s="324"/>
      <c r="J32" s="324"/>
      <c r="K32" s="324"/>
      <c r="L32" s="324"/>
      <c r="M32" s="324"/>
      <c r="N32" s="324"/>
      <c r="O32" s="324"/>
      <c r="P32" s="324"/>
      <c r="Q32" s="324"/>
      <c r="R32" s="324"/>
      <c r="S32" s="325"/>
    </row>
    <row r="33" spans="1:19" hidden="1" x14ac:dyDescent="0.2">
      <c r="A33" s="323"/>
      <c r="B33" s="324"/>
      <c r="C33" s="324"/>
      <c r="D33" s="324"/>
      <c r="E33" s="324"/>
      <c r="F33" s="324"/>
      <c r="G33" s="324"/>
      <c r="H33" s="324"/>
      <c r="I33" s="324"/>
      <c r="J33" s="324"/>
      <c r="K33" s="324"/>
      <c r="L33" s="324"/>
      <c r="M33" s="324"/>
      <c r="N33" s="324"/>
      <c r="O33" s="324"/>
      <c r="P33" s="324"/>
      <c r="Q33" s="324"/>
      <c r="R33" s="324"/>
      <c r="S33" s="325"/>
    </row>
    <row r="34" spans="1:19" hidden="1" x14ac:dyDescent="0.2">
      <c r="A34" s="323"/>
      <c r="B34" s="324"/>
      <c r="C34" s="324"/>
      <c r="D34" s="324"/>
      <c r="E34" s="324"/>
      <c r="F34" s="324"/>
      <c r="G34" s="324"/>
      <c r="H34" s="324"/>
      <c r="I34" s="324"/>
      <c r="J34" s="324"/>
      <c r="K34" s="324"/>
      <c r="L34" s="324"/>
      <c r="M34" s="324"/>
      <c r="N34" s="324"/>
      <c r="O34" s="324"/>
      <c r="P34" s="324"/>
      <c r="Q34" s="324"/>
      <c r="R34" s="324"/>
      <c r="S34" s="325"/>
    </row>
    <row r="35" spans="1:19" hidden="1" x14ac:dyDescent="0.2">
      <c r="A35" s="323"/>
      <c r="B35" s="324"/>
      <c r="C35" s="324"/>
      <c r="D35" s="324"/>
      <c r="E35" s="324"/>
      <c r="F35" s="324"/>
      <c r="G35" s="324"/>
      <c r="H35" s="324"/>
      <c r="I35" s="324"/>
      <c r="J35" s="324"/>
      <c r="K35" s="324"/>
      <c r="L35" s="324"/>
      <c r="M35" s="324"/>
      <c r="N35" s="324"/>
      <c r="O35" s="324"/>
      <c r="P35" s="324"/>
      <c r="Q35" s="324"/>
      <c r="R35" s="324"/>
      <c r="S35" s="325"/>
    </row>
    <row r="36" spans="1:19" hidden="1" x14ac:dyDescent="0.2">
      <c r="A36" s="323"/>
      <c r="B36" s="324"/>
      <c r="C36" s="324"/>
      <c r="D36" s="324"/>
      <c r="E36" s="324"/>
      <c r="F36" s="324"/>
      <c r="G36" s="324"/>
      <c r="H36" s="324"/>
      <c r="I36" s="324"/>
      <c r="J36" s="324"/>
      <c r="K36" s="324"/>
      <c r="L36" s="324"/>
      <c r="M36" s="324"/>
      <c r="N36" s="324"/>
      <c r="O36" s="324"/>
      <c r="P36" s="324"/>
      <c r="Q36" s="324"/>
      <c r="R36" s="324"/>
      <c r="S36" s="325"/>
    </row>
    <row r="37" spans="1:19" hidden="1" x14ac:dyDescent="0.2">
      <c r="A37" s="323"/>
      <c r="B37" s="324"/>
      <c r="C37" s="324"/>
      <c r="D37" s="324"/>
      <c r="E37" s="324"/>
      <c r="F37" s="324"/>
      <c r="G37" s="324"/>
      <c r="H37" s="324"/>
      <c r="I37" s="324"/>
      <c r="J37" s="324"/>
      <c r="K37" s="324"/>
      <c r="L37" s="324"/>
      <c r="M37" s="324"/>
      <c r="N37" s="324"/>
      <c r="O37" s="324"/>
      <c r="P37" s="324"/>
      <c r="Q37" s="324"/>
      <c r="R37" s="324"/>
      <c r="S37" s="325"/>
    </row>
    <row r="38" spans="1:19" hidden="1" x14ac:dyDescent="0.2">
      <c r="A38" s="323"/>
      <c r="B38" s="324"/>
      <c r="C38" s="324"/>
      <c r="D38" s="324"/>
      <c r="E38" s="324"/>
      <c r="F38" s="324"/>
      <c r="G38" s="324"/>
      <c r="H38" s="324"/>
      <c r="I38" s="324"/>
      <c r="J38" s="324"/>
      <c r="K38" s="324"/>
      <c r="L38" s="324"/>
      <c r="M38" s="324"/>
      <c r="N38" s="324"/>
      <c r="O38" s="324"/>
      <c r="P38" s="324"/>
      <c r="Q38" s="324"/>
      <c r="R38" s="324"/>
      <c r="S38" s="325"/>
    </row>
    <row r="39" spans="1:19" hidden="1" x14ac:dyDescent="0.2">
      <c r="A39" s="323"/>
      <c r="B39" s="324"/>
      <c r="C39" s="324"/>
      <c r="D39" s="324"/>
      <c r="E39" s="324"/>
      <c r="F39" s="324"/>
      <c r="G39" s="324"/>
      <c r="H39" s="324"/>
      <c r="I39" s="324"/>
      <c r="J39" s="324"/>
      <c r="K39" s="324"/>
      <c r="L39" s="324"/>
      <c r="M39" s="324"/>
      <c r="N39" s="324"/>
      <c r="O39" s="324"/>
      <c r="P39" s="324"/>
      <c r="Q39" s="324"/>
      <c r="R39" s="324"/>
      <c r="S39" s="325"/>
    </row>
    <row r="40" spans="1:19" hidden="1" x14ac:dyDescent="0.2">
      <c r="A40" s="323"/>
      <c r="B40" s="324"/>
      <c r="C40" s="324"/>
      <c r="D40" s="324"/>
      <c r="E40" s="324"/>
      <c r="F40" s="324"/>
      <c r="G40" s="324"/>
      <c r="H40" s="324"/>
      <c r="I40" s="324"/>
      <c r="J40" s="324"/>
      <c r="K40" s="324"/>
      <c r="L40" s="324"/>
      <c r="M40" s="324"/>
      <c r="N40" s="324"/>
      <c r="O40" s="324"/>
      <c r="P40" s="324"/>
      <c r="Q40" s="324"/>
      <c r="R40" s="324"/>
      <c r="S40" s="325"/>
    </row>
    <row r="41" spans="1:19" hidden="1" x14ac:dyDescent="0.2">
      <c r="A41" s="323"/>
      <c r="B41" s="324"/>
      <c r="C41" s="324"/>
      <c r="D41" s="324"/>
      <c r="E41" s="324"/>
      <c r="F41" s="324"/>
      <c r="G41" s="324"/>
      <c r="H41" s="324"/>
      <c r="I41" s="324"/>
      <c r="J41" s="324"/>
      <c r="K41" s="324"/>
      <c r="L41" s="324"/>
      <c r="M41" s="324"/>
      <c r="N41" s="324"/>
      <c r="O41" s="324"/>
      <c r="P41" s="324"/>
      <c r="Q41" s="324"/>
      <c r="R41" s="324"/>
      <c r="S41" s="325"/>
    </row>
    <row r="42" spans="1:19" hidden="1" x14ac:dyDescent="0.2">
      <c r="A42" s="323"/>
      <c r="B42" s="324"/>
      <c r="C42" s="324"/>
      <c r="E42" s="324"/>
      <c r="F42" s="324"/>
      <c r="G42" s="324"/>
      <c r="H42" s="324"/>
      <c r="I42" s="324"/>
      <c r="J42" s="324"/>
      <c r="K42" s="324"/>
      <c r="L42" s="324"/>
      <c r="M42" s="324"/>
      <c r="N42" s="324"/>
      <c r="O42" s="324"/>
      <c r="P42" s="324"/>
      <c r="Q42" s="324"/>
      <c r="R42" s="324"/>
      <c r="S42" s="325"/>
    </row>
    <row r="43" spans="1:19" hidden="1" x14ac:dyDescent="0.2">
      <c r="A43" s="323"/>
      <c r="B43" s="324"/>
      <c r="C43" s="324"/>
      <c r="D43" s="324"/>
      <c r="E43" s="324"/>
      <c r="F43" s="324"/>
      <c r="G43" s="324"/>
      <c r="H43" s="324"/>
      <c r="I43" s="324"/>
      <c r="J43" s="324"/>
      <c r="K43" s="324"/>
      <c r="L43" s="324"/>
      <c r="M43" s="324"/>
      <c r="N43" s="324"/>
      <c r="O43" s="324"/>
      <c r="P43" s="324"/>
      <c r="Q43" s="324"/>
      <c r="R43" s="324"/>
      <c r="S43" s="325"/>
    </row>
    <row r="44" spans="1:19" hidden="1" x14ac:dyDescent="0.2">
      <c r="A44" s="323"/>
      <c r="B44" s="324"/>
      <c r="C44" s="324"/>
      <c r="D44" s="324"/>
      <c r="E44" s="324"/>
      <c r="F44" s="324"/>
      <c r="G44" s="324"/>
      <c r="H44" s="324"/>
      <c r="I44" s="324"/>
      <c r="J44" s="324"/>
      <c r="K44" s="324"/>
      <c r="L44" s="324"/>
      <c r="M44" s="324"/>
      <c r="N44" s="324"/>
      <c r="O44" s="324"/>
      <c r="P44" s="324"/>
      <c r="Q44" s="324"/>
      <c r="R44" s="324"/>
      <c r="S44" s="325"/>
    </row>
    <row r="45" spans="1:19" hidden="1" x14ac:dyDescent="0.2">
      <c r="A45" s="323"/>
      <c r="B45" s="324"/>
      <c r="C45" s="324"/>
      <c r="D45" s="324"/>
      <c r="E45" s="324"/>
      <c r="F45" s="324"/>
      <c r="G45" s="324"/>
      <c r="H45" s="324"/>
      <c r="I45" s="324"/>
      <c r="J45" s="324"/>
      <c r="K45" s="324"/>
      <c r="L45" s="324"/>
      <c r="M45" s="324"/>
      <c r="N45" s="324"/>
      <c r="O45" s="324"/>
      <c r="P45" s="324"/>
      <c r="Q45" s="324"/>
      <c r="R45" s="324"/>
      <c r="S45" s="325"/>
    </row>
    <row r="46" spans="1:19" hidden="1" x14ac:dyDescent="0.2">
      <c r="A46" s="323"/>
      <c r="B46" s="324"/>
      <c r="C46" s="324"/>
      <c r="D46" s="324"/>
      <c r="E46" s="324"/>
      <c r="F46" s="324"/>
      <c r="G46" s="324"/>
      <c r="H46" s="324"/>
      <c r="I46" s="324"/>
      <c r="J46" s="324"/>
      <c r="K46" s="324"/>
      <c r="L46" s="324"/>
      <c r="M46" s="324"/>
      <c r="N46" s="324"/>
      <c r="O46" s="324"/>
      <c r="P46" s="324"/>
      <c r="Q46" s="324"/>
      <c r="R46" s="324"/>
      <c r="S46" s="325"/>
    </row>
    <row r="47" spans="1:19" hidden="1" x14ac:dyDescent="0.2">
      <c r="A47" s="323"/>
      <c r="B47" s="324"/>
      <c r="C47" s="324"/>
      <c r="D47" s="324"/>
      <c r="E47" s="324"/>
      <c r="F47" s="324"/>
      <c r="G47" s="324"/>
      <c r="H47" s="324"/>
      <c r="I47" s="324"/>
      <c r="J47" s="324"/>
      <c r="K47" s="324"/>
      <c r="L47" s="324"/>
      <c r="M47" s="324"/>
      <c r="N47" s="324"/>
      <c r="O47" s="324"/>
      <c r="P47" s="324"/>
      <c r="Q47" s="324"/>
      <c r="R47" s="324"/>
      <c r="S47" s="325"/>
    </row>
    <row r="48" spans="1:19" hidden="1" x14ac:dyDescent="0.2">
      <c r="A48" s="323"/>
      <c r="B48" s="324"/>
      <c r="C48" s="324"/>
      <c r="D48" s="324"/>
      <c r="E48" s="324"/>
      <c r="F48" s="324"/>
      <c r="G48" s="324"/>
      <c r="H48" s="324"/>
      <c r="I48" s="324"/>
      <c r="J48" s="324"/>
      <c r="K48" s="324"/>
      <c r="L48" s="324"/>
      <c r="M48" s="324"/>
      <c r="N48" s="324"/>
      <c r="O48" s="324"/>
      <c r="P48" s="324"/>
      <c r="Q48" s="324"/>
      <c r="R48" s="324"/>
      <c r="S48" s="325"/>
    </row>
    <row r="49" spans="1:19" hidden="1" x14ac:dyDescent="0.2">
      <c r="A49" s="323"/>
      <c r="B49" s="324"/>
      <c r="C49" s="324"/>
      <c r="D49" s="324"/>
      <c r="E49" s="324"/>
      <c r="F49" s="324"/>
      <c r="G49" s="324"/>
      <c r="H49" s="324"/>
      <c r="I49" s="324"/>
      <c r="J49" s="324"/>
      <c r="K49" s="324"/>
      <c r="L49" s="324"/>
      <c r="M49" s="324"/>
      <c r="N49" s="324"/>
      <c r="O49" s="324"/>
      <c r="P49" s="324"/>
      <c r="Q49" s="324"/>
      <c r="R49" s="324"/>
      <c r="S49" s="325"/>
    </row>
    <row r="50" spans="1:19" hidden="1" x14ac:dyDescent="0.2">
      <c r="A50" s="323"/>
      <c r="B50" s="324"/>
      <c r="C50" s="324"/>
      <c r="D50" s="324"/>
      <c r="E50" s="324"/>
      <c r="F50" s="324"/>
      <c r="G50" s="324"/>
      <c r="H50" s="324"/>
      <c r="I50" s="324"/>
      <c r="J50" s="324"/>
      <c r="K50" s="324"/>
      <c r="L50" s="324"/>
      <c r="M50" s="324"/>
      <c r="N50" s="324"/>
      <c r="O50" s="324"/>
      <c r="P50" s="324"/>
      <c r="Q50" s="324"/>
      <c r="R50" s="324"/>
      <c r="S50" s="325"/>
    </row>
    <row r="51" spans="1:19" hidden="1" x14ac:dyDescent="0.2">
      <c r="A51" s="323"/>
      <c r="B51" s="324"/>
      <c r="C51" s="324"/>
      <c r="D51" s="324"/>
      <c r="E51" s="324"/>
      <c r="F51" s="324"/>
      <c r="G51" s="324"/>
      <c r="H51" s="324"/>
      <c r="I51" s="324"/>
      <c r="J51" s="324"/>
      <c r="K51" s="324"/>
      <c r="L51" s="324"/>
      <c r="M51" s="324"/>
      <c r="N51" s="324"/>
      <c r="O51" s="324"/>
      <c r="P51" s="324"/>
      <c r="Q51" s="324"/>
      <c r="R51" s="324"/>
      <c r="S51" s="325"/>
    </row>
    <row r="52" spans="1:19" hidden="1" x14ac:dyDescent="0.2">
      <c r="A52" s="323"/>
      <c r="B52" s="324"/>
      <c r="C52" s="324"/>
      <c r="D52" s="324"/>
      <c r="E52" s="324"/>
      <c r="F52" s="324"/>
      <c r="G52" s="324"/>
      <c r="H52" s="324"/>
      <c r="I52" s="324"/>
      <c r="J52" s="324"/>
      <c r="K52" s="324"/>
      <c r="L52" s="324"/>
      <c r="M52" s="324"/>
      <c r="N52" s="324"/>
      <c r="O52" s="324"/>
      <c r="P52" s="324"/>
      <c r="Q52" s="324"/>
      <c r="R52" s="324"/>
      <c r="S52" s="325"/>
    </row>
    <row r="53" spans="1:19" hidden="1" x14ac:dyDescent="0.2">
      <c r="A53" s="323"/>
      <c r="B53" s="324"/>
      <c r="C53" s="324"/>
      <c r="D53" s="324"/>
      <c r="E53" s="324"/>
      <c r="F53" s="324"/>
      <c r="G53" s="324"/>
      <c r="H53" s="324"/>
      <c r="I53" s="324"/>
      <c r="J53" s="324"/>
      <c r="K53" s="324"/>
      <c r="L53" s="324"/>
      <c r="M53" s="324"/>
      <c r="N53" s="324"/>
      <c r="O53" s="324"/>
      <c r="P53" s="324"/>
      <c r="Q53" s="324"/>
      <c r="R53" s="324"/>
      <c r="S53" s="325"/>
    </row>
    <row r="54" spans="1:19" hidden="1" x14ac:dyDescent="0.2">
      <c r="A54" s="323"/>
      <c r="B54" s="324"/>
      <c r="C54" s="324"/>
      <c r="D54" s="324"/>
      <c r="E54" s="324"/>
      <c r="F54" s="324"/>
      <c r="G54" s="324"/>
      <c r="H54" s="324"/>
      <c r="I54" s="324"/>
      <c r="J54" s="324"/>
      <c r="K54" s="324"/>
      <c r="L54" s="324"/>
      <c r="M54" s="324"/>
      <c r="N54" s="324"/>
      <c r="O54" s="324"/>
      <c r="P54" s="324"/>
      <c r="Q54" s="324"/>
      <c r="R54" s="324"/>
      <c r="S54" s="325"/>
    </row>
    <row r="55" spans="1:19" hidden="1" x14ac:dyDescent="0.2">
      <c r="A55" s="323"/>
      <c r="B55" s="324"/>
      <c r="C55" s="324"/>
      <c r="D55" s="324"/>
      <c r="E55" s="324"/>
      <c r="F55" s="324"/>
      <c r="G55" s="324"/>
      <c r="H55" s="324"/>
      <c r="I55" s="324"/>
      <c r="J55" s="324"/>
      <c r="K55" s="324"/>
      <c r="L55" s="324"/>
      <c r="M55" s="324"/>
      <c r="N55" s="324"/>
      <c r="O55" s="324"/>
      <c r="P55" s="324"/>
      <c r="Q55" s="324"/>
      <c r="R55" s="324"/>
      <c r="S55" s="325"/>
    </row>
    <row r="56" spans="1:19" hidden="1" x14ac:dyDescent="0.2">
      <c r="A56" s="323"/>
      <c r="B56" s="324"/>
      <c r="C56" s="324"/>
      <c r="D56" s="324"/>
      <c r="E56" s="324"/>
      <c r="F56" s="324"/>
      <c r="G56" s="324"/>
      <c r="H56" s="324"/>
      <c r="I56" s="324"/>
      <c r="J56" s="324"/>
      <c r="K56" s="324"/>
      <c r="L56" s="324"/>
      <c r="M56" s="324"/>
      <c r="N56" s="324"/>
      <c r="O56" s="324"/>
      <c r="P56" s="324"/>
      <c r="Q56" s="324"/>
      <c r="R56" s="324"/>
      <c r="S56" s="325"/>
    </row>
    <row r="57" spans="1:19" hidden="1" x14ac:dyDescent="0.2">
      <c r="A57" s="323"/>
      <c r="B57" s="324"/>
      <c r="C57" s="324"/>
      <c r="D57" s="324"/>
      <c r="E57" s="324"/>
      <c r="F57" s="324"/>
      <c r="G57" s="324"/>
      <c r="H57" s="324"/>
      <c r="I57" s="324"/>
      <c r="J57" s="324"/>
      <c r="K57" s="324"/>
      <c r="L57" s="324"/>
      <c r="M57" s="324"/>
      <c r="N57" s="324"/>
      <c r="O57" s="324"/>
      <c r="P57" s="324"/>
      <c r="Q57" s="324"/>
      <c r="R57" s="324"/>
      <c r="S57" s="325"/>
    </row>
    <row r="58" spans="1:19" hidden="1" x14ac:dyDescent="0.2">
      <c r="A58" s="323"/>
      <c r="B58" s="324"/>
      <c r="C58" s="324"/>
      <c r="D58" s="324"/>
      <c r="E58" s="324"/>
      <c r="F58" s="324"/>
      <c r="G58" s="324"/>
      <c r="H58" s="324"/>
      <c r="I58" s="324"/>
      <c r="J58" s="324"/>
      <c r="K58" s="324"/>
      <c r="L58" s="324"/>
      <c r="M58" s="324"/>
      <c r="N58" s="324"/>
      <c r="O58" s="324"/>
      <c r="P58" s="324"/>
      <c r="Q58" s="324"/>
      <c r="R58" s="324"/>
      <c r="S58" s="325"/>
    </row>
    <row r="59" spans="1:19" hidden="1" x14ac:dyDescent="0.2">
      <c r="A59" s="323"/>
      <c r="B59" s="324"/>
      <c r="C59" s="324"/>
      <c r="D59" s="324"/>
      <c r="E59" s="324"/>
      <c r="F59" s="324"/>
      <c r="G59" s="324"/>
      <c r="H59" s="324"/>
      <c r="I59" s="324"/>
      <c r="J59" s="324"/>
      <c r="K59" s="324"/>
      <c r="L59" s="324"/>
      <c r="M59" s="324"/>
      <c r="N59" s="324"/>
      <c r="O59" s="324"/>
      <c r="P59" s="324"/>
      <c r="Q59" s="324"/>
      <c r="R59" s="324"/>
      <c r="S59" s="325"/>
    </row>
    <row r="60" spans="1:19" hidden="1" x14ac:dyDescent="0.2">
      <c r="A60" s="323"/>
      <c r="B60" s="324"/>
      <c r="C60" s="324"/>
      <c r="D60" s="324"/>
      <c r="E60" s="324"/>
      <c r="F60" s="324"/>
      <c r="G60" s="324"/>
      <c r="H60" s="324"/>
      <c r="I60" s="324"/>
      <c r="J60" s="324"/>
      <c r="K60" s="324"/>
      <c r="L60" s="324"/>
      <c r="M60" s="324"/>
      <c r="N60" s="324"/>
      <c r="O60" s="324"/>
      <c r="P60" s="324"/>
      <c r="Q60" s="324"/>
      <c r="R60" s="324"/>
      <c r="S60" s="325"/>
    </row>
    <row r="61" spans="1:19" hidden="1" x14ac:dyDescent="0.2">
      <c r="A61" s="323"/>
      <c r="B61" s="324"/>
      <c r="C61" s="324"/>
      <c r="D61" s="324"/>
      <c r="E61" s="324"/>
      <c r="F61" s="324"/>
      <c r="G61" s="324"/>
      <c r="H61" s="324"/>
      <c r="I61" s="324"/>
      <c r="J61" s="324"/>
      <c r="K61" s="324"/>
      <c r="L61" s="324"/>
      <c r="M61" s="324"/>
      <c r="N61" s="324"/>
      <c r="O61" s="324"/>
      <c r="P61" s="324"/>
      <c r="Q61" s="324"/>
      <c r="R61" s="324"/>
      <c r="S61" s="325"/>
    </row>
    <row r="62" spans="1:19" hidden="1" x14ac:dyDescent="0.2">
      <c r="A62" s="323"/>
      <c r="B62" s="324"/>
      <c r="C62" s="324"/>
      <c r="D62" s="324"/>
      <c r="E62" s="324"/>
      <c r="F62" s="324"/>
      <c r="G62" s="324"/>
      <c r="H62" s="324"/>
      <c r="I62" s="324"/>
      <c r="J62" s="324"/>
      <c r="K62" s="324"/>
      <c r="L62" s="324"/>
      <c r="M62" s="324"/>
      <c r="N62" s="324"/>
      <c r="O62" s="324"/>
      <c r="P62" s="324"/>
      <c r="Q62" s="324"/>
      <c r="R62" s="324"/>
      <c r="S62" s="325"/>
    </row>
    <row r="63" spans="1:19" hidden="1" x14ac:dyDescent="0.2">
      <c r="A63" s="323"/>
      <c r="B63" s="324"/>
      <c r="C63" s="324"/>
      <c r="D63" s="324"/>
      <c r="E63" s="324"/>
      <c r="F63" s="324"/>
      <c r="G63" s="324"/>
      <c r="H63" s="324"/>
      <c r="I63" s="324"/>
      <c r="J63" s="324"/>
      <c r="K63" s="324"/>
      <c r="L63" s="324"/>
      <c r="M63" s="324"/>
      <c r="N63" s="324"/>
      <c r="O63" s="324"/>
      <c r="P63" s="324"/>
      <c r="Q63" s="324"/>
      <c r="R63" s="324"/>
      <c r="S63" s="325"/>
    </row>
    <row r="64" spans="1:19" hidden="1" x14ac:dyDescent="0.2">
      <c r="A64" s="323"/>
      <c r="B64" s="324"/>
      <c r="C64" s="324"/>
      <c r="D64" s="324"/>
      <c r="E64" s="324"/>
      <c r="F64" s="324"/>
      <c r="G64" s="324"/>
      <c r="H64" s="324"/>
      <c r="I64" s="324"/>
      <c r="J64" s="324"/>
      <c r="K64" s="324"/>
      <c r="L64" s="324"/>
      <c r="M64" s="324"/>
      <c r="N64" s="324"/>
      <c r="O64" s="324"/>
      <c r="P64" s="324"/>
      <c r="Q64" s="324"/>
      <c r="R64" s="324"/>
      <c r="S64" s="325"/>
    </row>
    <row r="65" spans="1:19" hidden="1" x14ac:dyDescent="0.2">
      <c r="A65" s="323"/>
      <c r="B65" s="324"/>
      <c r="C65" s="324"/>
      <c r="D65" s="324"/>
      <c r="E65" s="324"/>
      <c r="F65" s="324"/>
      <c r="G65" s="324"/>
      <c r="H65" s="324"/>
      <c r="I65" s="324"/>
      <c r="J65" s="324"/>
      <c r="K65" s="324"/>
      <c r="L65" s="324"/>
      <c r="M65" s="324"/>
      <c r="N65" s="324"/>
      <c r="O65" s="324"/>
      <c r="P65" s="324"/>
      <c r="Q65" s="324"/>
      <c r="R65" s="324"/>
      <c r="S65" s="325"/>
    </row>
    <row r="66" spans="1:19" hidden="1" x14ac:dyDescent="0.2">
      <c r="A66" s="323"/>
      <c r="B66" s="324"/>
      <c r="C66" s="324"/>
      <c r="D66" s="324"/>
      <c r="E66" s="324"/>
      <c r="F66" s="324"/>
      <c r="G66" s="324"/>
      <c r="H66" s="324"/>
      <c r="I66" s="324"/>
      <c r="J66" s="324"/>
      <c r="K66" s="324"/>
      <c r="L66" s="324"/>
      <c r="M66" s="324"/>
      <c r="N66" s="324"/>
      <c r="O66" s="324"/>
      <c r="P66" s="324"/>
      <c r="Q66" s="324"/>
      <c r="R66" s="324"/>
      <c r="S66" s="325"/>
    </row>
    <row r="67" spans="1:19" hidden="1" x14ac:dyDescent="0.2">
      <c r="A67" s="323"/>
      <c r="B67" s="324"/>
      <c r="C67" s="324"/>
      <c r="D67" s="324"/>
      <c r="E67" s="324"/>
      <c r="F67" s="324"/>
      <c r="G67" s="324"/>
      <c r="H67" s="324"/>
      <c r="I67" s="324"/>
      <c r="J67" s="324"/>
      <c r="K67" s="324"/>
      <c r="L67" s="324"/>
      <c r="M67" s="324"/>
      <c r="N67" s="324"/>
      <c r="O67" s="324"/>
      <c r="P67" s="324"/>
      <c r="Q67" s="324"/>
      <c r="R67" s="324"/>
      <c r="S67" s="325"/>
    </row>
    <row r="68" spans="1:19" hidden="1" x14ac:dyDescent="0.2">
      <c r="A68" s="323"/>
      <c r="B68" s="324"/>
      <c r="C68" s="324"/>
      <c r="D68" s="324"/>
      <c r="E68" s="324"/>
      <c r="F68" s="324"/>
      <c r="G68" s="324"/>
      <c r="H68" s="324"/>
      <c r="I68" s="324"/>
      <c r="J68" s="324"/>
      <c r="K68" s="324"/>
      <c r="L68" s="324"/>
      <c r="M68" s="324"/>
      <c r="N68" s="324"/>
      <c r="O68" s="324"/>
      <c r="P68" s="324"/>
      <c r="Q68" s="324"/>
      <c r="R68" s="324"/>
      <c r="S68" s="325"/>
    </row>
    <row r="69" spans="1:19" hidden="1" x14ac:dyDescent="0.2">
      <c r="A69" s="323"/>
      <c r="B69" s="324"/>
      <c r="C69" s="324"/>
      <c r="D69" s="324"/>
      <c r="E69" s="324"/>
      <c r="F69" s="324"/>
      <c r="G69" s="324"/>
      <c r="H69" s="324"/>
      <c r="I69" s="324"/>
      <c r="J69" s="324"/>
      <c r="K69" s="324"/>
      <c r="L69" s="324"/>
      <c r="M69" s="324"/>
      <c r="N69" s="324"/>
      <c r="O69" s="324"/>
      <c r="P69" s="324"/>
      <c r="Q69" s="324"/>
      <c r="R69" s="324"/>
      <c r="S69" s="325"/>
    </row>
    <row r="70" spans="1:19" hidden="1" x14ac:dyDescent="0.2">
      <c r="A70" s="323"/>
      <c r="B70" s="324"/>
      <c r="C70" s="324"/>
      <c r="D70" s="324"/>
      <c r="E70" s="324"/>
      <c r="F70" s="324"/>
      <c r="G70" s="324"/>
      <c r="H70" s="324"/>
      <c r="I70" s="324"/>
      <c r="J70" s="324"/>
      <c r="K70" s="324"/>
      <c r="L70" s="324"/>
      <c r="M70" s="324"/>
      <c r="N70" s="324"/>
      <c r="O70" s="324"/>
      <c r="P70" s="324"/>
      <c r="Q70" s="324"/>
      <c r="R70" s="324"/>
      <c r="S70" s="325"/>
    </row>
    <row r="71" spans="1:19" hidden="1" x14ac:dyDescent="0.2">
      <c r="A71" s="323"/>
      <c r="B71" s="324"/>
      <c r="C71" s="324"/>
      <c r="D71" s="324"/>
      <c r="E71" s="324"/>
      <c r="F71" s="324"/>
      <c r="G71" s="324"/>
      <c r="H71" s="324"/>
      <c r="I71" s="324"/>
      <c r="J71" s="324"/>
      <c r="K71" s="324"/>
      <c r="L71" s="324"/>
      <c r="M71" s="324"/>
      <c r="N71" s="324"/>
      <c r="O71" s="324"/>
      <c r="P71" s="324"/>
      <c r="Q71" s="324"/>
      <c r="R71" s="324"/>
      <c r="S71" s="325"/>
    </row>
    <row r="72" spans="1:19" hidden="1" x14ac:dyDescent="0.2">
      <c r="A72" s="323"/>
      <c r="B72" s="324"/>
      <c r="C72" s="324"/>
      <c r="D72" s="324"/>
      <c r="E72" s="324"/>
      <c r="F72" s="324"/>
      <c r="G72" s="324"/>
      <c r="H72" s="324"/>
      <c r="I72" s="324"/>
      <c r="J72" s="324"/>
      <c r="K72" s="324"/>
      <c r="L72" s="324"/>
      <c r="M72" s="324"/>
      <c r="N72" s="324"/>
      <c r="O72" s="324"/>
      <c r="P72" s="324"/>
      <c r="Q72" s="324"/>
      <c r="R72" s="324"/>
      <c r="S72" s="325"/>
    </row>
    <row r="73" spans="1:19" hidden="1" x14ac:dyDescent="0.2">
      <c r="A73" s="323"/>
      <c r="B73" s="324"/>
      <c r="C73" s="324"/>
      <c r="D73" s="324"/>
      <c r="E73" s="324"/>
      <c r="F73" s="324"/>
      <c r="G73" s="324"/>
      <c r="H73" s="324"/>
      <c r="I73" s="324"/>
      <c r="J73" s="324"/>
      <c r="K73" s="324"/>
      <c r="L73" s="324"/>
      <c r="M73" s="324"/>
      <c r="N73" s="324"/>
      <c r="O73" s="324"/>
      <c r="P73" s="324"/>
      <c r="Q73" s="324"/>
      <c r="R73" s="324"/>
      <c r="S73" s="325"/>
    </row>
    <row r="74" spans="1:19" hidden="1" x14ac:dyDescent="0.2">
      <c r="A74" s="323"/>
      <c r="B74" s="324"/>
      <c r="C74" s="324"/>
      <c r="D74" s="324"/>
      <c r="E74" s="324"/>
      <c r="F74" s="324"/>
      <c r="G74" s="324"/>
      <c r="H74" s="324"/>
      <c r="I74" s="324"/>
      <c r="J74" s="324"/>
      <c r="K74" s="324"/>
      <c r="L74" s="324"/>
      <c r="M74" s="324"/>
      <c r="N74" s="324"/>
      <c r="O74" s="324"/>
      <c r="P74" s="324"/>
      <c r="Q74" s="324"/>
      <c r="R74" s="324"/>
      <c r="S74" s="325"/>
    </row>
    <row r="75" spans="1:19" hidden="1" x14ac:dyDescent="0.2">
      <c r="A75" s="323"/>
      <c r="B75" s="324"/>
      <c r="C75" s="324"/>
      <c r="D75" s="324"/>
      <c r="E75" s="324"/>
      <c r="F75" s="324"/>
      <c r="G75" s="324"/>
      <c r="H75" s="324"/>
      <c r="I75" s="324"/>
      <c r="J75" s="324"/>
      <c r="K75" s="324"/>
      <c r="L75" s="324"/>
      <c r="M75" s="324"/>
      <c r="N75" s="324"/>
      <c r="O75" s="324"/>
      <c r="P75" s="324"/>
      <c r="Q75" s="324"/>
      <c r="R75" s="324"/>
      <c r="S75" s="325"/>
    </row>
    <row r="76" spans="1:19" hidden="1" x14ac:dyDescent="0.2">
      <c r="A76" s="323"/>
      <c r="B76" s="324"/>
      <c r="C76" s="324"/>
      <c r="D76" s="324"/>
      <c r="F76" s="324"/>
      <c r="G76" s="324"/>
      <c r="H76" s="324"/>
      <c r="I76" s="324"/>
      <c r="J76" s="324"/>
      <c r="K76" s="324"/>
      <c r="L76" s="324"/>
      <c r="M76" s="324"/>
      <c r="N76" s="324"/>
      <c r="O76" s="324"/>
      <c r="P76" s="324"/>
      <c r="Q76" s="324"/>
      <c r="R76" s="324"/>
      <c r="S76" s="325"/>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10" zoomScale="91" zoomScaleNormal="91" zoomScaleSheetLayoutView="100" workbookViewId="0">
      <selection activeCell="B13" sqref="B13"/>
    </sheetView>
  </sheetViews>
  <sheetFormatPr baseColWidth="10" defaultColWidth="0" defaultRowHeight="12.75" zeroHeight="1" x14ac:dyDescent="0.2"/>
  <cols>
    <col min="1" max="1" width="11.7109375" style="290"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91" customWidth="1"/>
    <col min="9" max="9" width="11.42578125" style="24" hidden="1" customWidth="1"/>
    <col min="10" max="16384" width="0" style="24" hidden="1"/>
  </cols>
  <sheetData>
    <row r="1" spans="1:14" s="91" customFormat="1" ht="14.25" customHeight="1" x14ac:dyDescent="0.2">
      <c r="A1" s="615"/>
      <c r="B1" s="616"/>
      <c r="C1" s="616"/>
      <c r="D1" s="616"/>
      <c r="E1" s="616"/>
      <c r="F1" s="616"/>
      <c r="G1" s="616"/>
      <c r="H1" s="617"/>
      <c r="I1" s="113"/>
      <c r="J1" s="108"/>
      <c r="K1" s="108"/>
      <c r="L1" s="108"/>
      <c r="M1" s="108"/>
      <c r="N1" s="108"/>
    </row>
    <row r="2" spans="1:14" s="91" customFormat="1" ht="14.25" customHeight="1" x14ac:dyDescent="0.2">
      <c r="A2" s="618"/>
      <c r="B2" s="619"/>
      <c r="C2" s="619"/>
      <c r="D2" s="619"/>
      <c r="E2" s="619"/>
      <c r="F2" s="619"/>
      <c r="G2" s="619"/>
      <c r="H2" s="620"/>
      <c r="I2" s="113"/>
      <c r="J2" s="108"/>
      <c r="K2" s="108"/>
      <c r="L2" s="108"/>
      <c r="M2" s="108"/>
      <c r="N2" s="108"/>
    </row>
    <row r="3" spans="1:14" s="91" customFormat="1" ht="14.25" customHeight="1" x14ac:dyDescent="0.2">
      <c r="A3" s="618" t="s">
        <v>75</v>
      </c>
      <c r="B3" s="619"/>
      <c r="C3" s="619"/>
      <c r="D3" s="619"/>
      <c r="E3" s="619"/>
      <c r="F3" s="619"/>
      <c r="G3" s="619"/>
      <c r="H3" s="620"/>
      <c r="I3" s="113"/>
      <c r="J3" s="108"/>
      <c r="K3" s="108"/>
      <c r="L3" s="108"/>
      <c r="M3" s="108"/>
      <c r="N3" s="108"/>
    </row>
    <row r="4" spans="1:14" s="91" customFormat="1" ht="14.25" x14ac:dyDescent="0.2">
      <c r="A4" s="618"/>
      <c r="B4" s="619"/>
      <c r="C4" s="619"/>
      <c r="D4" s="619"/>
      <c r="E4" s="619"/>
      <c r="F4" s="619"/>
      <c r="G4" s="619"/>
      <c r="H4" s="620"/>
      <c r="I4" s="114"/>
      <c r="J4" s="105"/>
      <c r="K4" s="105"/>
      <c r="L4" s="105"/>
      <c r="M4" s="105"/>
      <c r="N4" s="105"/>
    </row>
    <row r="5" spans="1:14" s="91" customFormat="1" ht="15" thickBot="1" x14ac:dyDescent="0.25">
      <c r="A5" s="621"/>
      <c r="B5" s="622"/>
      <c r="C5" s="622"/>
      <c r="D5" s="622"/>
      <c r="E5" s="622"/>
      <c r="F5" s="622"/>
      <c r="G5" s="622"/>
      <c r="H5" s="623"/>
      <c r="I5" s="114"/>
      <c r="J5" s="105"/>
      <c r="K5" s="105"/>
      <c r="L5" s="105"/>
      <c r="M5" s="105"/>
      <c r="N5" s="105"/>
    </row>
    <row r="6" spans="1:14" ht="14.25" x14ac:dyDescent="0.2">
      <c r="A6" s="241" t="s">
        <v>77</v>
      </c>
      <c r="B6" s="351" t="s">
        <v>25</v>
      </c>
      <c r="C6" s="381"/>
      <c r="D6" s="381"/>
      <c r="E6" s="381"/>
      <c r="F6" s="381"/>
      <c r="G6" s="381"/>
      <c r="H6" s="382"/>
      <c r="I6" s="51"/>
      <c r="J6" s="51"/>
      <c r="K6" s="51"/>
      <c r="L6" s="51"/>
      <c r="M6" s="51"/>
      <c r="N6" s="51"/>
    </row>
    <row r="7" spans="1:14" ht="14.25" x14ac:dyDescent="0.2">
      <c r="A7" s="141" t="s">
        <v>73</v>
      </c>
      <c r="B7" s="350">
        <f>'CONTEXTO ESTRATEGICO'!B8</f>
        <v>0</v>
      </c>
      <c r="C7" s="383"/>
      <c r="D7" s="380"/>
      <c r="E7" s="384"/>
      <c r="F7" s="384"/>
      <c r="G7" s="384"/>
      <c r="H7" s="385"/>
      <c r="I7" s="16"/>
      <c r="J7" s="16"/>
      <c r="K7" s="16"/>
      <c r="L7" s="16"/>
      <c r="M7" s="16"/>
      <c r="N7" s="16"/>
    </row>
    <row r="8" spans="1:14" ht="14.1" customHeight="1" x14ac:dyDescent="0.2">
      <c r="A8" s="481" t="s">
        <v>78</v>
      </c>
      <c r="B8" s="482"/>
      <c r="C8" s="483" t="s">
        <v>88</v>
      </c>
      <c r="D8" s="484"/>
      <c r="E8" s="484"/>
      <c r="F8" s="484"/>
      <c r="G8" s="484"/>
      <c r="H8" s="514"/>
      <c r="I8" s="16"/>
      <c r="J8" s="16"/>
      <c r="K8" s="16"/>
      <c r="L8" s="16"/>
      <c r="M8" s="16"/>
      <c r="N8" s="16"/>
    </row>
    <row r="9" spans="1:14" ht="38.1" customHeight="1" thickBot="1" x14ac:dyDescent="0.25">
      <c r="A9" s="602" t="str">
        <f>IDENTIFICACIÓN!A9</f>
        <v>Planeacion y Desarrollo Rural</v>
      </c>
      <c r="B9" s="603"/>
      <c r="C9" s="604" t="str">
        <f>ANALISIS!C9</f>
        <v>Ejecutar las acciones de formulación, implementación, monitoreo, evaluación y rendición de cuentas del Plan Accion, bajo los principios de coordinación, concurrencia, complementariedad y  subsidiariedad y además, Orientar el desarrollo integral agropecuario del deapartamento en el corto, mediano y largo palzo, en forma participativa y concetada apoyando la formulación de planes, políticas y proyectos.</v>
      </c>
      <c r="D9" s="605"/>
      <c r="E9" s="605"/>
      <c r="F9" s="605"/>
      <c r="G9" s="605"/>
      <c r="H9" s="606"/>
      <c r="I9" s="16"/>
      <c r="J9" s="61"/>
      <c r="K9" s="61"/>
      <c r="L9" s="61"/>
      <c r="M9" s="61"/>
      <c r="N9" s="61"/>
    </row>
    <row r="10" spans="1:14" ht="45" customHeight="1" x14ac:dyDescent="0.2">
      <c r="A10" s="489" t="s">
        <v>25</v>
      </c>
      <c r="B10" s="488"/>
      <c r="C10" s="488"/>
      <c r="D10" s="488"/>
      <c r="E10" s="488"/>
      <c r="F10" s="488"/>
      <c r="G10" s="520" t="s">
        <v>155</v>
      </c>
      <c r="H10" s="521" t="s">
        <v>154</v>
      </c>
      <c r="I10" s="38"/>
    </row>
    <row r="11" spans="1:14" ht="45" customHeight="1" x14ac:dyDescent="0.2">
      <c r="A11" s="310"/>
      <c r="B11" s="309"/>
      <c r="C11" s="309"/>
      <c r="D11" s="309"/>
      <c r="E11" s="309"/>
      <c r="F11" s="309"/>
      <c r="G11" s="520"/>
      <c r="H11" s="521"/>
      <c r="I11" s="38"/>
    </row>
    <row r="12" spans="1:14" ht="31.5" customHeight="1" x14ac:dyDescent="0.2">
      <c r="A12" s="608" t="s">
        <v>0</v>
      </c>
      <c r="B12" s="609"/>
      <c r="C12" s="309" t="s">
        <v>24</v>
      </c>
      <c r="D12" s="309" t="s">
        <v>14</v>
      </c>
      <c r="E12" s="309" t="s">
        <v>49</v>
      </c>
      <c r="F12" s="309" t="s">
        <v>16</v>
      </c>
      <c r="G12" s="520"/>
      <c r="H12" s="521"/>
      <c r="I12" s="38"/>
    </row>
    <row r="13" spans="1:14" ht="75.75" customHeight="1" x14ac:dyDescent="0.2">
      <c r="A13" s="111" t="str">
        <f>IDENTIFICACIÓN!A13</f>
        <v>R1</v>
      </c>
      <c r="B13" s="312" t="str">
        <f>IDENTIFICACIÓN!B13</f>
        <v>No se dispongan los recursos economicos necesarios para la ejecucion de las actividades propias para la formulacion de PDEA y otros planes.</v>
      </c>
      <c r="C13" s="311">
        <v>4</v>
      </c>
      <c r="D13" s="311">
        <v>4</v>
      </c>
      <c r="E13" s="57">
        <f>(C13*D13)*4</f>
        <v>64</v>
      </c>
      <c r="F13" s="95" t="str">
        <f>IF(OR(AND(C13=3,D13=4),AND(C13=2,D13=5),AND(E13&gt;=52,E13&lt;=100)),"ZONA RIESGO EXTREMA",IF(OR(AND(C13=5,D13=2),AND(C13=4,D13=3),AND(C13=1,D13=4),AND(E13=20),AND(E13&gt;=28,E13&lt;=48)),"ZONA RIESGO ALTA",IF(OR(AND(C13=1,D13=3),AND(C13=4,D13=1),AND(E13=24)),"ZONA RIESGO MODERADA",IF(AND(E13&gt;=4,E13&lt;=16),"ZONA RIESGO BAJA"))))</f>
        <v>ZONA RIESGO EXTREMA</v>
      </c>
      <c r="G13" s="112">
        <f t="shared" ref="G13:G20" si="0">+E13/$E$21</f>
        <v>0.30188679245283018</v>
      </c>
      <c r="H13" s="221">
        <f>+E13*G13</f>
        <v>19.320754716981131</v>
      </c>
      <c r="I13" s="38"/>
    </row>
    <row r="14" spans="1:14" ht="57" x14ac:dyDescent="0.2">
      <c r="A14" s="62" t="str">
        <f>IDENTIFICACIÓN!A14</f>
        <v>R2</v>
      </c>
      <c r="B14" s="92" t="str">
        <f>IDENTIFICACIÓN!B14</f>
        <v>Se hagan modificaciones en las normas que rigen el servicio de extencion agropecuaria, cambiando la forma u ejecucion del proceso.</v>
      </c>
      <c r="C14" s="57">
        <f>ANALISIS!C13</f>
        <v>1</v>
      </c>
      <c r="D14" s="57">
        <v>2</v>
      </c>
      <c r="E14" s="57">
        <f t="shared" ref="E14:E20" si="1">(C14*D14)*4</f>
        <v>8</v>
      </c>
      <c r="F14" s="95" t="str">
        <f>IF(OR(AND(C14=3,D14=4),AND(C14=2,D14=5),AND(E14&gt;=52,E14&lt;=100)),"ZONA RIESGO EXTREMA",IF(OR(AND(C14=5,D14=2),AND(C14=4,D14=3),AND(C14=1,D14=4),AND(E14=20),AND(E14&gt;=28,E14&lt;=48)),"ZONA RIESGO ALTA",IF(OR(AND(C14=1,D14=3),AND(C14=4,D14=1),AND(E14=24)),"ZONA RIESGO MODERADA",IF(AND(E14&gt;=4,E14&lt;=16),"ZONA RIESGO BAJA"))))</f>
        <v>ZONA RIESGO BAJA</v>
      </c>
      <c r="G14" s="112">
        <f t="shared" si="0"/>
        <v>3.7735849056603772E-2</v>
      </c>
      <c r="H14" s="221">
        <f t="shared" ref="H14:H20" si="2">+E14*G14</f>
        <v>0.30188679245283018</v>
      </c>
      <c r="I14" s="38"/>
    </row>
    <row r="15" spans="1:14" ht="42.75" x14ac:dyDescent="0.2">
      <c r="A15" s="62" t="str">
        <f>IDENTIFICACIÓN!A15</f>
        <v>R3</v>
      </c>
      <c r="B15" s="92" t="str">
        <f>IDENTIFICACIÓN!B15</f>
        <v>Profesional responsable no se siña a la metodologia establecida u desconosca la misma.</v>
      </c>
      <c r="C15" s="57">
        <f>ANALISIS!C14</f>
        <v>2</v>
      </c>
      <c r="D15" s="57">
        <v>2</v>
      </c>
      <c r="E15" s="57">
        <f t="shared" si="1"/>
        <v>16</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BAJA</v>
      </c>
      <c r="G15" s="112">
        <f t="shared" si="0"/>
        <v>7.5471698113207544E-2</v>
      </c>
      <c r="H15" s="221">
        <f t="shared" si="2"/>
        <v>1.2075471698113207</v>
      </c>
      <c r="I15" s="38"/>
    </row>
    <row r="16" spans="1:14" ht="85.5" x14ac:dyDescent="0.2">
      <c r="A16" s="62" t="str">
        <f>IDENTIFICACIÓN!A16</f>
        <v>R4</v>
      </c>
      <c r="B16" s="92" t="str">
        <f>IDENTIFICACIÓN!B16</f>
        <v>Disponibilidad de informacion para la construccion del PDEA, cambios climaticos que dificulten el desplazamiento a los municipios por parte de los funcionarios para efectuar las actividades propias del plan.</v>
      </c>
      <c r="C16" s="57">
        <v>3</v>
      </c>
      <c r="D16" s="57">
        <v>3</v>
      </c>
      <c r="E16" s="57">
        <f t="shared" si="1"/>
        <v>36</v>
      </c>
      <c r="F16" s="95" t="str">
        <f t="shared" si="3"/>
        <v>ZONA RIESGO ALTA</v>
      </c>
      <c r="G16" s="112">
        <f t="shared" si="0"/>
        <v>0.16981132075471697</v>
      </c>
      <c r="H16" s="221">
        <f t="shared" si="2"/>
        <v>6.1132075471698109</v>
      </c>
      <c r="I16" s="38"/>
    </row>
    <row r="17" spans="1:9" ht="42.75" x14ac:dyDescent="0.2">
      <c r="A17" s="62" t="str">
        <f>IDENTIFICACIÓN!A17</f>
        <v>R5</v>
      </c>
      <c r="B17" s="92" t="str">
        <f>IDENTIFICACIÓN!B17</f>
        <v>Los funcionarios delegados para la entrega y la recepcion de informacion o comunicados, no los remitan a tiempo.</v>
      </c>
      <c r="C17" s="57">
        <f>ANALISIS!C16</f>
        <v>3</v>
      </c>
      <c r="D17" s="57">
        <f>ANALISIS!D16</f>
        <v>3</v>
      </c>
      <c r="E17" s="57">
        <f t="shared" si="1"/>
        <v>36</v>
      </c>
      <c r="F17" s="95" t="str">
        <f t="shared" si="3"/>
        <v>ZONA RIESGO ALTA</v>
      </c>
      <c r="G17" s="112">
        <f t="shared" si="0"/>
        <v>0.16981132075471697</v>
      </c>
      <c r="H17" s="221">
        <f t="shared" si="2"/>
        <v>6.1132075471698109</v>
      </c>
      <c r="I17" s="38"/>
    </row>
    <row r="18" spans="1:9" ht="57" x14ac:dyDescent="0.2">
      <c r="A18" s="62" t="str">
        <f>IDENTIFICACIÓN!A18</f>
        <v>R6</v>
      </c>
      <c r="B18" s="92" t="str">
        <f>IDENTIFICACIÓN!B18</f>
        <v>Desconocimiento del plan de desarrollo departamental y de informacion actualizada por parte del funcionario responsable de estas.</v>
      </c>
      <c r="C18" s="57">
        <f>ANALISIS!C17</f>
        <v>2</v>
      </c>
      <c r="D18" s="57">
        <v>2</v>
      </c>
      <c r="E18" s="57">
        <f t="shared" si="1"/>
        <v>16</v>
      </c>
      <c r="F18" s="95" t="str">
        <f t="shared" si="3"/>
        <v>ZONA RIESGO BAJA</v>
      </c>
      <c r="G18" s="112">
        <f t="shared" si="0"/>
        <v>7.5471698113207544E-2</v>
      </c>
      <c r="H18" s="221">
        <f t="shared" si="2"/>
        <v>1.2075471698113207</v>
      </c>
      <c r="I18" s="38"/>
    </row>
    <row r="19" spans="1:9" ht="42.75" x14ac:dyDescent="0.2">
      <c r="A19" s="62" t="str">
        <f>IDENTIFICACIÓN!A19</f>
        <v>R7</v>
      </c>
      <c r="B19" s="92" t="str">
        <f>IDENTIFICACIÓN!B19</f>
        <v>Equipos obsoletos que no permitan el desarrollo o ejecutabilidad de programas con requerimientos optimos de sistemas.</v>
      </c>
      <c r="C19" s="57">
        <f>ANALISIS!C18</f>
        <v>3</v>
      </c>
      <c r="D19" s="57">
        <f>ANALISIS!D18</f>
        <v>3</v>
      </c>
      <c r="E19" s="57">
        <f t="shared" si="1"/>
        <v>36</v>
      </c>
      <c r="F19" s="95" t="str">
        <f t="shared" si="3"/>
        <v>ZONA RIESGO ALTA</v>
      </c>
      <c r="G19" s="112">
        <f t="shared" si="0"/>
        <v>0.16981132075471697</v>
      </c>
      <c r="H19" s="221">
        <f t="shared" si="2"/>
        <v>6.1132075471698109</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21">
        <f t="shared" si="2"/>
        <v>0</v>
      </c>
      <c r="I20" s="38"/>
    </row>
    <row r="21" spans="1:9" ht="15" thickBot="1" x14ac:dyDescent="0.25">
      <c r="A21" s="227"/>
      <c r="B21" s="228"/>
      <c r="C21" s="228"/>
      <c r="D21" s="228"/>
      <c r="E21" s="613">
        <f>SUM(E13:E20)</f>
        <v>212</v>
      </c>
      <c r="F21" s="614"/>
      <c r="G21" s="66">
        <f>SUM(G13:G20)</f>
        <v>0.99999999999999989</v>
      </c>
      <c r="H21" s="131">
        <f>SUM(H13:H20)</f>
        <v>40.377358490566039</v>
      </c>
      <c r="I21" s="38"/>
    </row>
    <row r="22" spans="1:9" ht="14.25" x14ac:dyDescent="0.2">
      <c r="A22" s="222"/>
      <c r="B22" s="215"/>
      <c r="C22" s="215"/>
      <c r="D22" s="215"/>
      <c r="E22" s="216"/>
      <c r="F22" s="216"/>
      <c r="G22" s="217"/>
      <c r="H22" s="223"/>
      <c r="I22" s="218"/>
    </row>
    <row r="23" spans="1:9" ht="14.25" x14ac:dyDescent="0.2">
      <c r="A23" s="222"/>
      <c r="B23" s="215"/>
      <c r="C23" s="215"/>
      <c r="D23" s="215"/>
      <c r="E23" s="216"/>
      <c r="F23" s="216"/>
      <c r="G23" s="217"/>
      <c r="H23" s="223"/>
      <c r="I23" s="218"/>
    </row>
    <row r="24" spans="1:9" ht="14.25" x14ac:dyDescent="0.2">
      <c r="A24" s="222"/>
      <c r="B24" s="215"/>
      <c r="C24" s="215"/>
      <c r="D24" s="215"/>
      <c r="E24" s="216"/>
      <c r="F24" s="216"/>
      <c r="G24" s="217"/>
      <c r="H24" s="223"/>
      <c r="I24" s="218"/>
    </row>
    <row r="25" spans="1:9" ht="14.25" x14ac:dyDescent="0.2">
      <c r="A25" s="222"/>
      <c r="B25" s="215"/>
      <c r="C25" s="215"/>
      <c r="D25" s="215"/>
      <c r="E25" s="216"/>
      <c r="F25" s="216"/>
      <c r="G25" s="217"/>
      <c r="H25" s="223"/>
      <c r="I25" s="218"/>
    </row>
    <row r="26" spans="1:9" ht="13.5" thickBot="1" x14ac:dyDescent="0.25">
      <c r="A26" s="224"/>
      <c r="B26" s="225"/>
      <c r="C26" s="225"/>
      <c r="D26" s="225"/>
      <c r="E26" s="225"/>
      <c r="F26" s="225"/>
      <c r="G26" s="225"/>
      <c r="H26" s="226"/>
      <c r="I26" s="218"/>
    </row>
    <row r="27" spans="1:9" ht="13.5" hidden="1" thickBot="1" x14ac:dyDescent="0.25">
      <c r="E27" s="610" t="s">
        <v>25</v>
      </c>
      <c r="F27" s="611"/>
      <c r="G27" s="612"/>
      <c r="H27" s="219">
        <f>+H21</f>
        <v>40.377358490566039</v>
      </c>
    </row>
    <row r="28" spans="1:9" hidden="1" x14ac:dyDescent="0.2"/>
    <row r="29" spans="1:9" hidden="1" x14ac:dyDescent="0.2"/>
    <row r="30" spans="1:9" hidden="1" x14ac:dyDescent="0.2"/>
    <row r="31" spans="1:9" ht="16.5" hidden="1" customHeight="1" x14ac:dyDescent="0.2">
      <c r="E31" s="607" t="s">
        <v>57</v>
      </c>
      <c r="F31" s="575"/>
      <c r="G31" s="314"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10" zoomScale="90" zoomScaleNormal="90" workbookViewId="0">
      <selection activeCell="A5" sqref="A5:H5"/>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16"/>
      <c r="C1" s="616"/>
      <c r="D1" s="616"/>
      <c r="E1" s="616"/>
      <c r="F1" s="616"/>
      <c r="G1" s="616"/>
      <c r="H1" s="329"/>
      <c r="I1" s="169"/>
      <c r="J1" s="169"/>
      <c r="K1" s="169"/>
      <c r="L1" s="169"/>
      <c r="M1" s="169"/>
      <c r="N1" s="169"/>
    </row>
    <row r="2" spans="1:14" s="56" customFormat="1" ht="14.25" customHeight="1" x14ac:dyDescent="0.2">
      <c r="A2" s="72"/>
      <c r="B2" s="619"/>
      <c r="C2" s="619"/>
      <c r="D2" s="619"/>
      <c r="E2" s="619"/>
      <c r="F2" s="619"/>
      <c r="G2" s="619"/>
      <c r="H2" s="167"/>
      <c r="I2" s="169"/>
      <c r="J2" s="169"/>
      <c r="K2" s="169"/>
      <c r="L2" s="169"/>
      <c r="M2" s="169"/>
      <c r="N2" s="169"/>
    </row>
    <row r="3" spans="1:14" s="56" customFormat="1" ht="14.25" customHeight="1" x14ac:dyDescent="0.2">
      <c r="A3" s="72"/>
      <c r="B3" s="619" t="s">
        <v>75</v>
      </c>
      <c r="C3" s="619"/>
      <c r="D3" s="619"/>
      <c r="E3" s="619"/>
      <c r="F3" s="619"/>
      <c r="G3" s="619"/>
      <c r="H3" s="167"/>
      <c r="I3" s="169"/>
      <c r="J3" s="169"/>
      <c r="K3" s="169"/>
      <c r="L3" s="169"/>
      <c r="M3" s="169"/>
      <c r="N3" s="169"/>
    </row>
    <row r="4" spans="1:14" s="56" customFormat="1" ht="14.25" x14ac:dyDescent="0.2">
      <c r="A4" s="618"/>
      <c r="B4" s="619"/>
      <c r="C4" s="619"/>
      <c r="D4" s="619"/>
      <c r="E4" s="619"/>
      <c r="F4" s="619"/>
      <c r="G4" s="619"/>
      <c r="H4" s="620"/>
      <c r="I4" s="134"/>
      <c r="J4" s="134"/>
      <c r="K4" s="134"/>
      <c r="L4" s="134"/>
      <c r="M4" s="134"/>
      <c r="N4" s="134"/>
    </row>
    <row r="5" spans="1:14" s="56" customFormat="1" ht="14.25" x14ac:dyDescent="0.2">
      <c r="A5" s="618"/>
      <c r="B5" s="619"/>
      <c r="C5" s="619"/>
      <c r="D5" s="619"/>
      <c r="E5" s="619"/>
      <c r="F5" s="619"/>
      <c r="G5" s="619"/>
      <c r="H5" s="620"/>
      <c r="I5" s="134"/>
      <c r="J5" s="134"/>
      <c r="K5" s="134"/>
      <c r="L5" s="134"/>
      <c r="M5" s="134"/>
      <c r="N5" s="134"/>
    </row>
    <row r="6" spans="1:14" s="56" customFormat="1" ht="14.25" customHeight="1" x14ac:dyDescent="0.2">
      <c r="A6" s="330"/>
      <c r="B6" s="51"/>
      <c r="C6" s="51"/>
      <c r="D6" s="51"/>
      <c r="E6" s="51"/>
      <c r="F6" s="51"/>
      <c r="G6" s="51"/>
      <c r="H6" s="170"/>
      <c r="I6" s="51"/>
      <c r="J6" s="51"/>
      <c r="K6" s="51"/>
      <c r="L6" s="51"/>
      <c r="M6" s="51"/>
      <c r="N6" s="51"/>
    </row>
    <row r="7" spans="1:14" s="56" customFormat="1" ht="14.25" x14ac:dyDescent="0.2">
      <c r="A7" s="330"/>
      <c r="B7" s="51"/>
      <c r="C7" s="51"/>
      <c r="D7" s="51"/>
      <c r="E7" s="51"/>
      <c r="F7" s="51"/>
      <c r="G7" s="51"/>
      <c r="H7" s="170"/>
      <c r="I7" s="51"/>
      <c r="J7" s="51"/>
      <c r="K7" s="51"/>
      <c r="L7" s="51"/>
      <c r="M7" s="51"/>
      <c r="N7" s="51"/>
    </row>
    <row r="8" spans="1:14" s="56" customFormat="1" ht="14.1" customHeight="1" x14ac:dyDescent="0.2">
      <c r="A8" s="331" t="s">
        <v>77</v>
      </c>
      <c r="B8" s="635" t="s">
        <v>89</v>
      </c>
      <c r="C8" s="636"/>
      <c r="D8" s="360"/>
      <c r="E8" s="360"/>
      <c r="F8" s="360"/>
      <c r="G8" s="386"/>
      <c r="H8" s="170"/>
      <c r="I8" s="51"/>
      <c r="J8" s="51"/>
      <c r="K8" s="51"/>
      <c r="L8" s="51"/>
      <c r="M8" s="51"/>
      <c r="N8" s="51"/>
    </row>
    <row r="9" spans="1:14" s="56" customFormat="1" ht="14.25" x14ac:dyDescent="0.2">
      <c r="A9" s="141" t="s">
        <v>73</v>
      </c>
      <c r="B9" s="633">
        <f>'CONTEXTO ESTRATEGICO'!B8</f>
        <v>0</v>
      </c>
      <c r="C9" s="634"/>
      <c r="D9" s="380"/>
      <c r="E9" s="384"/>
      <c r="F9" s="384"/>
      <c r="G9" s="387"/>
      <c r="H9" s="220"/>
      <c r="I9" s="63"/>
      <c r="J9" s="63"/>
      <c r="K9" s="63"/>
      <c r="L9" s="63"/>
      <c r="M9" s="63"/>
      <c r="N9" s="63"/>
    </row>
    <row r="10" spans="1:14" s="56" customFormat="1" ht="14.1" customHeight="1" x14ac:dyDescent="0.2">
      <c r="A10" s="481" t="s">
        <v>78</v>
      </c>
      <c r="B10" s="482"/>
      <c r="C10" s="483" t="s">
        <v>88</v>
      </c>
      <c r="D10" s="484"/>
      <c r="E10" s="484"/>
      <c r="F10" s="484"/>
      <c r="G10" s="514"/>
      <c r="H10" s="220"/>
      <c r="I10" s="63"/>
      <c r="J10" s="63"/>
      <c r="K10" s="63"/>
      <c r="L10" s="63"/>
      <c r="M10" s="63"/>
      <c r="N10" s="63"/>
    </row>
    <row r="11" spans="1:14" s="56" customFormat="1" ht="39" customHeight="1" thickBot="1" x14ac:dyDescent="0.25">
      <c r="A11" s="631" t="str">
        <f>'CONTEXTO ESTRATEGICO'!A15</f>
        <v>Planeacion y Desarrollo Rural</v>
      </c>
      <c r="B11" s="632"/>
      <c r="C11" s="515" t="str">
        <f>'CONTEXTO ESTRATEGICO'!B24</f>
        <v>Ejecutar las acciones de formulación, implementación, monitoreo, evaluación y rendición de cuentas del Plan Accion, bajo los principios de coordinación, concurrencia, complementariedad y  subsidiariedad y además, Orientar el desarrollo integral agropecuario del deapartamento en el corto, mediano y largo palzo, en forma participativa y concetada apoyando la formulación de planes, políticas y proyectos.</v>
      </c>
      <c r="D11" s="516"/>
      <c r="E11" s="516"/>
      <c r="F11" s="516"/>
      <c r="G11" s="516"/>
      <c r="H11" s="220"/>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30" t="s">
        <v>1</v>
      </c>
      <c r="C14" s="630"/>
      <c r="D14" s="630"/>
      <c r="E14" s="630"/>
      <c r="F14" s="73"/>
      <c r="G14" s="76"/>
      <c r="H14" s="76"/>
    </row>
    <row r="15" spans="1:14" s="56" customFormat="1" ht="37.5" customHeight="1" x14ac:dyDescent="0.2">
      <c r="A15" s="72"/>
      <c r="B15" s="308" t="s">
        <v>2</v>
      </c>
      <c r="C15" s="308" t="s">
        <v>54</v>
      </c>
      <c r="D15" s="77" t="s">
        <v>3</v>
      </c>
      <c r="E15" s="78" t="s">
        <v>4</v>
      </c>
      <c r="F15" s="73"/>
      <c r="G15" s="76"/>
      <c r="H15" s="76"/>
    </row>
    <row r="16" spans="1:14" s="56" customFormat="1" ht="14.25" x14ac:dyDescent="0.2">
      <c r="A16" s="72"/>
      <c r="B16" s="79">
        <f>+'RIESGO INHERENTE'!H27</f>
        <v>40.377358490566039</v>
      </c>
      <c r="C16" s="79">
        <f>'VALORACION CONTROLES'!X13</f>
        <v>71.428571428571431</v>
      </c>
      <c r="D16" s="79">
        <f>B16*C16%</f>
        <v>28.840970350404312</v>
      </c>
      <c r="E16" s="79">
        <f>B16-D16</f>
        <v>11.536388140161726</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32"/>
      <c r="B20" s="333"/>
      <c r="C20" s="333"/>
      <c r="D20" s="334"/>
      <c r="E20" s="335"/>
      <c r="F20" s="333"/>
      <c r="G20" s="333"/>
      <c r="H20" s="336"/>
    </row>
    <row r="21" spans="1:8" s="56" customFormat="1" ht="14.25" x14ac:dyDescent="0.2">
      <c r="A21" s="626" t="s">
        <v>92</v>
      </c>
      <c r="B21" s="627"/>
      <c r="C21" s="627"/>
      <c r="D21" s="627"/>
      <c r="E21" s="627"/>
      <c r="F21" s="627"/>
      <c r="G21" s="627"/>
      <c r="H21" s="76"/>
    </row>
    <row r="22" spans="1:8" x14ac:dyDescent="0.25">
      <c r="A22" s="626"/>
      <c r="B22" s="627"/>
      <c r="C22" s="627"/>
      <c r="D22" s="627"/>
      <c r="E22" s="627"/>
      <c r="F22" s="627"/>
      <c r="G22" s="627"/>
      <c r="H22" s="336"/>
    </row>
    <row r="23" spans="1:8" x14ac:dyDescent="0.25">
      <c r="A23" s="628" t="s">
        <v>90</v>
      </c>
      <c r="B23" s="629"/>
      <c r="C23" s="629"/>
      <c r="D23" s="629"/>
      <c r="E23" s="629"/>
      <c r="F23" s="629"/>
      <c r="G23" s="337"/>
      <c r="H23" s="336"/>
    </row>
    <row r="24" spans="1:8" ht="18" customHeight="1" x14ac:dyDescent="0.25">
      <c r="A24" s="624" t="s">
        <v>91</v>
      </c>
      <c r="B24" s="625"/>
      <c r="C24" s="625"/>
      <c r="D24" s="625"/>
      <c r="E24" s="625"/>
      <c r="F24" s="625"/>
      <c r="G24" s="625"/>
      <c r="H24" s="336"/>
    </row>
    <row r="25" spans="1:8" x14ac:dyDescent="0.25">
      <c r="A25" s="624"/>
      <c r="B25" s="625"/>
      <c r="C25" s="625"/>
      <c r="D25" s="625"/>
      <c r="E25" s="625"/>
      <c r="F25" s="625"/>
      <c r="G25" s="625"/>
      <c r="H25" s="336"/>
    </row>
    <row r="26" spans="1:8" ht="14.25" customHeight="1" x14ac:dyDescent="0.25">
      <c r="A26" s="338"/>
      <c r="B26" s="339"/>
      <c r="C26" s="339"/>
      <c r="D26" s="339"/>
      <c r="E26" s="339"/>
      <c r="F26" s="339"/>
      <c r="G26" s="340"/>
      <c r="H26" s="336"/>
    </row>
    <row r="27" spans="1:8" ht="14.25" customHeight="1" x14ac:dyDescent="0.25">
      <c r="A27" s="338"/>
      <c r="B27" s="339"/>
      <c r="C27" s="339"/>
      <c r="D27" s="339"/>
      <c r="E27" s="339"/>
      <c r="F27" s="339"/>
      <c r="G27" s="340"/>
      <c r="H27" s="336"/>
    </row>
    <row r="28" spans="1:8" ht="14.25" customHeight="1" x14ac:dyDescent="0.25">
      <c r="A28" s="338"/>
      <c r="B28" s="339"/>
      <c r="C28" s="339"/>
      <c r="D28" s="339"/>
      <c r="E28" s="339"/>
      <c r="F28" s="339"/>
      <c r="G28" s="340"/>
      <c r="H28" s="336"/>
    </row>
    <row r="29" spans="1:8" ht="14.25" customHeight="1" thickBot="1" x14ac:dyDescent="0.3">
      <c r="A29" s="341"/>
      <c r="B29" s="342"/>
      <c r="C29" s="342"/>
      <c r="D29" s="342"/>
      <c r="E29" s="342"/>
      <c r="F29" s="342"/>
      <c r="G29" s="343"/>
      <c r="H29" s="344"/>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D17" zoomScale="70" zoomScaleNormal="70" zoomScaleSheetLayoutView="57" workbookViewId="0">
      <selection activeCell="O20" sqref="O20"/>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37"/>
      <c r="B1" s="637"/>
      <c r="C1" s="637"/>
      <c r="D1" s="637"/>
      <c r="E1" s="637"/>
      <c r="F1" s="637"/>
      <c r="G1" s="637"/>
      <c r="H1" s="637"/>
      <c r="I1" s="637"/>
      <c r="J1" s="637"/>
      <c r="K1" s="637"/>
      <c r="L1" s="637"/>
      <c r="M1" s="637"/>
      <c r="N1" s="637"/>
      <c r="O1" s="637"/>
      <c r="P1" s="352"/>
      <c r="Q1" s="352"/>
      <c r="R1" s="352"/>
      <c r="S1" s="352"/>
    </row>
    <row r="2" spans="1:19" ht="14.25" customHeight="1" x14ac:dyDescent="0.2">
      <c r="A2" s="618"/>
      <c r="B2" s="619"/>
      <c r="C2" s="619"/>
      <c r="D2" s="619"/>
      <c r="E2" s="619"/>
      <c r="F2" s="619"/>
      <c r="G2" s="619"/>
      <c r="H2" s="619"/>
      <c r="I2" s="619"/>
      <c r="J2" s="619"/>
      <c r="K2" s="619"/>
      <c r="L2" s="619"/>
      <c r="M2" s="619"/>
      <c r="N2" s="619"/>
      <c r="O2" s="620"/>
      <c r="P2" s="352"/>
      <c r="Q2" s="352"/>
      <c r="R2" s="352"/>
      <c r="S2" s="352"/>
    </row>
    <row r="3" spans="1:19" ht="14.25" customHeight="1" x14ac:dyDescent="0.2">
      <c r="A3" s="618" t="s">
        <v>75</v>
      </c>
      <c r="B3" s="619"/>
      <c r="C3" s="619"/>
      <c r="D3" s="619"/>
      <c r="E3" s="619"/>
      <c r="F3" s="619"/>
      <c r="G3" s="619"/>
      <c r="H3" s="619"/>
      <c r="I3" s="619"/>
      <c r="J3" s="619"/>
      <c r="K3" s="619"/>
      <c r="L3" s="619"/>
      <c r="M3" s="619"/>
      <c r="N3" s="619"/>
      <c r="O3" s="620"/>
      <c r="P3" s="352"/>
      <c r="Q3" s="352"/>
      <c r="R3" s="352"/>
      <c r="S3" s="352"/>
    </row>
    <row r="4" spans="1:19" ht="14.25" customHeight="1" thickBot="1" x14ac:dyDescent="0.25">
      <c r="A4" s="618"/>
      <c r="B4" s="619"/>
      <c r="C4" s="619"/>
      <c r="D4" s="619"/>
      <c r="E4" s="619"/>
      <c r="F4" s="619"/>
      <c r="G4" s="619"/>
      <c r="H4" s="619"/>
      <c r="I4" s="348"/>
      <c r="J4" s="348"/>
      <c r="K4" s="348"/>
      <c r="L4" s="348"/>
      <c r="M4" s="348"/>
      <c r="N4" s="348"/>
      <c r="O4" s="349"/>
      <c r="P4" s="352"/>
      <c r="Q4" s="352"/>
      <c r="R4" s="352"/>
      <c r="S4" s="352"/>
    </row>
    <row r="5" spans="1:19" ht="14.25" x14ac:dyDescent="0.2">
      <c r="A5" s="615"/>
      <c r="B5" s="616"/>
      <c r="C5" s="616"/>
      <c r="D5" s="616"/>
      <c r="E5" s="616"/>
      <c r="F5" s="616"/>
      <c r="G5" s="616"/>
      <c r="H5" s="616"/>
      <c r="I5" s="616"/>
      <c r="J5" s="616"/>
      <c r="K5" s="616"/>
      <c r="L5" s="616"/>
      <c r="M5" s="616"/>
      <c r="N5" s="616"/>
      <c r="O5" s="617"/>
      <c r="P5" s="352"/>
      <c r="Q5" s="352"/>
      <c r="R5" s="352"/>
      <c r="S5" s="352"/>
    </row>
    <row r="6" spans="1:19" ht="14.25" x14ac:dyDescent="0.2">
      <c r="A6" s="618"/>
      <c r="B6" s="619"/>
      <c r="C6" s="619"/>
      <c r="D6" s="619"/>
      <c r="E6" s="619"/>
      <c r="F6" s="619"/>
      <c r="G6" s="619"/>
      <c r="H6" s="619"/>
      <c r="I6" s="619"/>
      <c r="J6" s="619"/>
      <c r="K6" s="619"/>
      <c r="L6" s="619"/>
      <c r="M6" s="619"/>
      <c r="N6" s="619"/>
      <c r="O6" s="620"/>
      <c r="P6" s="352"/>
      <c r="Q6" s="352"/>
      <c r="R6" s="352"/>
      <c r="S6" s="352"/>
    </row>
    <row r="7" spans="1:19" ht="30" customHeight="1" x14ac:dyDescent="0.2">
      <c r="A7" s="390" t="s">
        <v>77</v>
      </c>
      <c r="B7" s="661" t="s">
        <v>136</v>
      </c>
      <c r="C7" s="662"/>
      <c r="D7" s="388"/>
      <c r="E7" s="388"/>
      <c r="F7" s="388"/>
      <c r="G7" s="388"/>
      <c r="H7" s="388"/>
      <c r="I7" s="388"/>
      <c r="J7" s="388"/>
      <c r="K7" s="388"/>
      <c r="L7" s="388"/>
      <c r="M7" s="388"/>
      <c r="N7" s="388"/>
      <c r="O7" s="389"/>
    </row>
    <row r="8" spans="1:19" ht="23.1" customHeight="1" x14ac:dyDescent="0.2">
      <c r="A8" s="391" t="s">
        <v>73</v>
      </c>
      <c r="B8" s="660">
        <f>GRAFICA!$B$7</f>
        <v>0</v>
      </c>
      <c r="C8" s="660"/>
      <c r="D8" s="640"/>
      <c r="E8" s="641"/>
      <c r="F8" s="641"/>
      <c r="G8" s="641"/>
      <c r="H8" s="641"/>
      <c r="I8" s="641"/>
      <c r="J8" s="641"/>
      <c r="K8" s="641"/>
      <c r="L8" s="641"/>
      <c r="M8" s="641"/>
      <c r="N8" s="641"/>
      <c r="O8" s="642"/>
    </row>
    <row r="9" spans="1:19" ht="22.5" customHeight="1" x14ac:dyDescent="0.2">
      <c r="A9" s="656" t="s">
        <v>78</v>
      </c>
      <c r="B9" s="657"/>
      <c r="C9" s="643" t="s">
        <v>88</v>
      </c>
      <c r="D9" s="644"/>
      <c r="E9" s="644"/>
      <c r="F9" s="644"/>
      <c r="G9" s="644"/>
      <c r="H9" s="644"/>
      <c r="I9" s="644"/>
      <c r="J9" s="644"/>
      <c r="K9" s="644"/>
      <c r="L9" s="644"/>
      <c r="M9" s="644"/>
      <c r="N9" s="644"/>
      <c r="O9" s="645"/>
    </row>
    <row r="10" spans="1:19" ht="13.5" thickBot="1" x14ac:dyDescent="0.25">
      <c r="A10" s="658"/>
      <c r="B10" s="659"/>
      <c r="C10" s="646"/>
      <c r="D10" s="647"/>
      <c r="E10" s="647"/>
      <c r="F10" s="647"/>
      <c r="G10" s="647"/>
      <c r="H10" s="647"/>
      <c r="I10" s="647"/>
      <c r="J10" s="647"/>
      <c r="K10" s="647"/>
      <c r="L10" s="647"/>
      <c r="M10" s="647"/>
      <c r="N10" s="647"/>
      <c r="O10" s="648"/>
    </row>
    <row r="11" spans="1:19" ht="48.6" customHeight="1" thickTop="1" x14ac:dyDescent="0.2">
      <c r="A11" s="652" t="str">
        <f>'CONTEXTO ESTRATEGICO'!A15</f>
        <v>Planeacion y Desarrollo Rural</v>
      </c>
      <c r="B11" s="653"/>
      <c r="C11" s="583" t="str">
        <f>ANALISIS!C9</f>
        <v>Ejecutar las acciones de formulación, implementación, monitoreo, evaluación y rendición de cuentas del Plan Accion, bajo los principios de coordinación, concurrencia, complementariedad y  subsidiariedad y además, Orientar el desarrollo integral agropecuario del deapartamento en el corto, mediano y largo palzo, en forma participativa y concetada apoyando la formulación de planes, políticas y proyectos.</v>
      </c>
      <c r="D11" s="584"/>
      <c r="E11" s="584"/>
      <c r="F11" s="584"/>
      <c r="G11" s="584"/>
      <c r="H11" s="584"/>
      <c r="I11" s="584"/>
      <c r="J11" s="584"/>
      <c r="K11" s="584"/>
      <c r="L11" s="584"/>
      <c r="M11" s="584"/>
      <c r="N11" s="584"/>
      <c r="O11" s="585"/>
    </row>
    <row r="12" spans="1:19" ht="33.75" customHeight="1" x14ac:dyDescent="0.2">
      <c r="A12" s="638" t="s">
        <v>47</v>
      </c>
      <c r="B12" s="639" t="s">
        <v>13</v>
      </c>
      <c r="C12" s="651" t="s">
        <v>15</v>
      </c>
      <c r="D12" s="651"/>
      <c r="E12" s="320"/>
      <c r="F12" s="320"/>
      <c r="G12" s="320"/>
      <c r="H12" s="651" t="s">
        <v>139</v>
      </c>
      <c r="I12" s="651"/>
      <c r="J12" s="651"/>
      <c r="K12" s="654" t="s">
        <v>140</v>
      </c>
      <c r="L12" s="654" t="s">
        <v>141</v>
      </c>
      <c r="M12" s="654" t="s">
        <v>142</v>
      </c>
      <c r="N12" s="654" t="s">
        <v>172</v>
      </c>
      <c r="O12" s="649" t="s">
        <v>215</v>
      </c>
    </row>
    <row r="13" spans="1:19" ht="30.75" customHeight="1" x14ac:dyDescent="0.2">
      <c r="A13" s="638"/>
      <c r="B13" s="639"/>
      <c r="C13" s="320" t="s">
        <v>135</v>
      </c>
      <c r="D13" s="320" t="s">
        <v>134</v>
      </c>
      <c r="E13" s="320" t="s">
        <v>138</v>
      </c>
      <c r="F13" s="320" t="s">
        <v>17</v>
      </c>
      <c r="G13" s="320" t="s">
        <v>157</v>
      </c>
      <c r="H13" s="320" t="s">
        <v>24</v>
      </c>
      <c r="I13" s="320" t="s">
        <v>14</v>
      </c>
      <c r="J13" s="320" t="s">
        <v>133</v>
      </c>
      <c r="K13" s="655"/>
      <c r="L13" s="655"/>
      <c r="M13" s="655"/>
      <c r="N13" s="655"/>
      <c r="O13" s="650"/>
    </row>
    <row r="14" spans="1:19" ht="163.5" customHeight="1" x14ac:dyDescent="0.2">
      <c r="A14" s="197" t="str">
        <f>IDENTIFICACIÓN!A13</f>
        <v>R1</v>
      </c>
      <c r="B14" s="124" t="str">
        <f>'CONTEXTO ESTRATEGICO'!H15</f>
        <v>No se dispongan los recursos economicos necesarios para la ejecucion de las actividades propias para la formulacion de PDEA y otros planes.</v>
      </c>
      <c r="C14" s="109">
        <v>4</v>
      </c>
      <c r="D14" s="109">
        <f>ANALISIS!D12</f>
        <v>4</v>
      </c>
      <c r="E14" s="95" t="str">
        <f>ANALISIS!F12</f>
        <v>ZONA RIESGO ALTA</v>
      </c>
      <c r="F14" s="121" t="str">
        <f>CONCATENATE('VALORACION CONTROLES'!C13,". ",'VALORACION CONTROLES'!C14,". ",'VALORACION CONTROLES'!C15)</f>
        <v xml:space="preserve">Utilizar el equipo de funcionarios de la secretaria, como  tambien el apoyo de otras dependencias que tengan objetivos o mision transversal con el PDEA y el sector agropecuario para sus diferentes planes.. Establecer convenios con entidades publicas o privadas que generen insumos o en su defecto realicen la elaboracion del PDEA o planes.. </v>
      </c>
      <c r="G14" s="244" t="str">
        <f>'VALORACIÓN DEL RIESGO'!F12</f>
        <v>IMPACTO</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4</v>
      </c>
      <c r="I14" s="276">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109">
        <f>(H14*I14)*4</f>
        <v>48</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ALTA</v>
      </c>
      <c r="L14" s="109" t="s">
        <v>131</v>
      </c>
      <c r="M14" s="398"/>
      <c r="N14" s="401" t="s">
        <v>271</v>
      </c>
      <c r="O14" s="263" t="s">
        <v>272</v>
      </c>
    </row>
    <row r="15" spans="1:19" ht="47.25" customHeight="1" x14ac:dyDescent="0.2">
      <c r="A15" s="198" t="str">
        <f>IDENTIFICACIÓN!A14</f>
        <v>R2</v>
      </c>
      <c r="B15" s="124" t="str">
        <f>'CONTEXTO ESTRATEGICO'!H16</f>
        <v>Se hagan modificaciones en las normas que rigen el servicio de extencion agropecuaria, cambiando la forma u ejecucion del proceso.</v>
      </c>
      <c r="C15" s="109">
        <f>ANALISIS!C13</f>
        <v>1</v>
      </c>
      <c r="D15" s="109">
        <f>ANALISIS!D13</f>
        <v>3</v>
      </c>
      <c r="E15" s="95" t="str">
        <f>ANALISIS!F13</f>
        <v>ZONA RIESGO MODERADA</v>
      </c>
      <c r="F15" s="121" t="str">
        <f>CONCATENATE('VALORACION CONTROLES'!C16,". ",'VALORACION CONTROLES'!C17,". ",'VALORACION CONTROLES'!C18)</f>
        <v xml:space="preserve">Ajustar y/o actualizar los planes a las modificaciones establecidas en los tiempos estipulados, con el fin de tener dichas modificaciones de manera oportuna.. . </v>
      </c>
      <c r="G15" s="244"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9">
        <f>(H15*I15)*4</f>
        <v>12</v>
      </c>
      <c r="K15" s="95" t="str">
        <f t="shared" si="0"/>
        <v>ZONA RIESGO MODERADA</v>
      </c>
      <c r="L15" s="397" t="s">
        <v>131</v>
      </c>
      <c r="M15" s="121"/>
      <c r="N15" s="275" t="s">
        <v>278</v>
      </c>
      <c r="O15" s="263" t="s">
        <v>272</v>
      </c>
    </row>
    <row r="16" spans="1:19" ht="102" x14ac:dyDescent="0.2">
      <c r="A16" s="198" t="str">
        <f>IDENTIFICACIÓN!A15</f>
        <v>R3</v>
      </c>
      <c r="B16" s="124" t="str">
        <f>'CONTEXTO ESTRATEGICO'!H17</f>
        <v>Profesional responsable no se siña a la metodologia establecida u desconosca la misma.</v>
      </c>
      <c r="C16" s="109">
        <f>ANALISIS!C14</f>
        <v>2</v>
      </c>
      <c r="D16" s="109">
        <f>ANALISIS!D14</f>
        <v>4</v>
      </c>
      <c r="E16" s="95" t="str">
        <f>ANALISIS!F14</f>
        <v>ZONA RIESGO ALTA</v>
      </c>
      <c r="F16" s="121" t="str">
        <f>CONCATENATE('VALORACION CONTROLES'!C19,". ",'VALORACION CONTROLES'!C20,". ",'VALORACION CONTROLES'!C21)</f>
        <v xml:space="preserve">Lista de chequeo para evaluacion de cumplimiento, de acuerdo a la estructura, metodologia o guia establecida por la entidad encargada.. Cronograma de actividades, con el fin de evaluar los tiempos de elaboracion, formulacion y ejecucion.. </v>
      </c>
      <c r="G16" s="244" t="str">
        <f>'VALORACIÓN DEL RIESGO'!F14</f>
        <v>IMPACTO</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2</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2</v>
      </c>
      <c r="J16" s="109">
        <f t="shared" ref="J16:J21" si="1">(H16*I16)*4</f>
        <v>16</v>
      </c>
      <c r="K16" s="95" t="str">
        <f t="shared" si="0"/>
        <v>ZONA RIESGO BAJA</v>
      </c>
      <c r="L16" s="109" t="s">
        <v>130</v>
      </c>
      <c r="M16" s="398"/>
      <c r="N16" s="401" t="s">
        <v>271</v>
      </c>
      <c r="O16" s="263" t="s">
        <v>273</v>
      </c>
    </row>
    <row r="17" spans="1:15" ht="89.25" x14ac:dyDescent="0.2">
      <c r="A17" s="198" t="str">
        <f>IDENTIFICACIÓN!A16</f>
        <v>R4</v>
      </c>
      <c r="B17" s="124" t="str">
        <f>'CONTEXTO ESTRATEGICO'!H18</f>
        <v>Disponibilidad de informacion para la construccion del PDEA, cambios climaticos que dificulten el desplazamiento a los municipios por parte de los funcionarios para efectuar las actividades propias del plan.</v>
      </c>
      <c r="C17" s="109">
        <f>ANALISIS!C15</f>
        <v>2</v>
      </c>
      <c r="D17" s="109">
        <f>ANALISIS!D15</f>
        <v>4</v>
      </c>
      <c r="E17" s="95" t="str">
        <f>ANALISIS!F15</f>
        <v>ZONA RIESGO ALTA</v>
      </c>
      <c r="F17" s="121" t="str">
        <f>CONCATENATE('VALORACION CONTROLES'!C22,". ",'VALORACION CONTROLES'!C23,". ",'VALORACION CONTROLES'!C24)</f>
        <v xml:space="preserve">Alianzas, convenios o contratacion con entidades que puedan proveer o generar dicha informacion. . Enlaces en los municipios que puedan suministrar la informacion de manera oportuna y confiable.. </v>
      </c>
      <c r="G17" s="244" t="str">
        <f>'VALORACIÓN DEL RIESGO'!F15</f>
        <v>IMPACTO</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2</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2</v>
      </c>
      <c r="J17" s="109">
        <f t="shared" si="1"/>
        <v>16</v>
      </c>
      <c r="K17" s="95" t="str">
        <f t="shared" si="0"/>
        <v>ZONA RIESGO BAJA</v>
      </c>
      <c r="L17" s="109" t="s">
        <v>131</v>
      </c>
      <c r="M17" s="398"/>
      <c r="N17" s="401" t="s">
        <v>271</v>
      </c>
      <c r="O17" s="263" t="s">
        <v>274</v>
      </c>
    </row>
    <row r="18" spans="1:15" ht="140.25" x14ac:dyDescent="0.2">
      <c r="A18" s="198" t="str">
        <f>IDENTIFICACIÓN!A17</f>
        <v>R5</v>
      </c>
      <c r="B18" s="124" t="str">
        <f>'CONTEXTO ESTRATEGICO'!H19</f>
        <v>Los funcionarios delegados para la entrega y la recepcion de informacion o comunicados, no los remitan a tiempo.</v>
      </c>
      <c r="C18" s="109">
        <f>ANALISIS!C16</f>
        <v>3</v>
      </c>
      <c r="D18" s="109">
        <f>ANALISIS!D16</f>
        <v>3</v>
      </c>
      <c r="E18" s="95" t="str">
        <f>ANALISIS!F16</f>
        <v>ZONA RIESGO ALTA</v>
      </c>
      <c r="F18" s="121" t="str">
        <f>CONCATENATE('VALORACION CONTROLES'!C25,". ",'VALORACION CONTROLES'!C26,". ",'VALORACION CONTROLES'!C27)</f>
        <v>Libro de seguimiento de recibidos.. Oficios, requerimientos, llamados de atencion y diciplinarios a funcionarios con reiteracion en la remision inoportuna de informacion solicitada.. Plataforma SIGOB, correos institucionales que permiten que la informacion llegue directa al funcionario en forma digital.</v>
      </c>
      <c r="G18" s="244" t="str">
        <f>'VALORACIÓN DEL RIESGO'!F16</f>
        <v>IMPACTO</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3</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1</v>
      </c>
      <c r="J18" s="109">
        <f t="shared" si="1"/>
        <v>12</v>
      </c>
      <c r="K18" s="95" t="str">
        <f t="shared" si="0"/>
        <v>ZONA RIESGO BAJA</v>
      </c>
      <c r="L18" s="109" t="s">
        <v>130</v>
      </c>
      <c r="M18" s="398"/>
      <c r="N18" s="275"/>
      <c r="O18" s="263" t="s">
        <v>275</v>
      </c>
    </row>
    <row r="19" spans="1:15" ht="38.25" customHeight="1" x14ac:dyDescent="0.2">
      <c r="A19" s="198" t="str">
        <f>IDENTIFICACIÓN!A18</f>
        <v>R6</v>
      </c>
      <c r="B19" s="124" t="str">
        <f>'CONTEXTO ESTRATEGICO'!H20</f>
        <v>Desconocimiento del plan de desarrollo departamental y de informacion actualizada por parte del funcionario responsable de estas.</v>
      </c>
      <c r="C19" s="109">
        <f>ANALISIS!C17</f>
        <v>2</v>
      </c>
      <c r="D19" s="109">
        <f>ANALISIS!D17</f>
        <v>3</v>
      </c>
      <c r="E19" s="95" t="str">
        <f>ANALISIS!F17</f>
        <v>ZONA RIESGO MODERADA</v>
      </c>
      <c r="F19" s="121" t="str">
        <f>CONCATENATE('VALORACION CONTROLES'!C28,". ",'VALORACION CONTROLES'!C29,". ",'VALORACION CONTROLES'!C30)</f>
        <v xml:space="preserve">Elaboracion, aprobacion y seguimiento del plan de accion por secretaria.. . </v>
      </c>
      <c r="G19" s="244" t="str">
        <f>'VALORACIÓN DEL RIESGO'!F17</f>
        <v>PROBABILIDAD</v>
      </c>
      <c r="H19" s="120">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1</v>
      </c>
      <c r="I19" s="120">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3</v>
      </c>
      <c r="J19" s="109">
        <f t="shared" si="1"/>
        <v>12</v>
      </c>
      <c r="K19" s="95" t="str">
        <f t="shared" si="0"/>
        <v>ZONA RIESGO MODERADA</v>
      </c>
      <c r="L19" s="109" t="s">
        <v>130</v>
      </c>
      <c r="M19" s="398"/>
      <c r="N19" s="402" t="s">
        <v>271</v>
      </c>
      <c r="O19" s="249" t="s">
        <v>276</v>
      </c>
    </row>
    <row r="20" spans="1:15" ht="114.75" x14ac:dyDescent="0.2">
      <c r="A20" s="198" t="str">
        <f>IDENTIFICACIÓN!A19</f>
        <v>R7</v>
      </c>
      <c r="B20" s="124" t="str">
        <f>'CONTEXTO ESTRATEGICO'!H21</f>
        <v>Equipos obsoletos que no permitan el desarrollo o ejecutabilidad de programas con requerimientos optimos de sistemas.</v>
      </c>
      <c r="C20" s="109">
        <f>ANALISIS!C18</f>
        <v>3</v>
      </c>
      <c r="D20" s="109">
        <f>ANALISIS!D18</f>
        <v>3</v>
      </c>
      <c r="E20" s="95" t="str">
        <f>ANALISIS!F18</f>
        <v>ZONA RIESGO ALTA</v>
      </c>
      <c r="F20" s="121" t="str">
        <f>CONCATENATE('VALORACION CONTROLES'!C31,". ",'VALORACION CONTROLES'!C32,". ",'VALORACION CONTROLES'!C33)</f>
        <v xml:space="preserve">Solicitud ante las ofcinas o secretarias responsables del suministro y mantenimiento de equipos de computo, etc.. Elaboracion de proyectos que permitan la adquisicion de equipos para el desarrollo de actividades propias de la secretaria. </v>
      </c>
      <c r="G20" s="244" t="str">
        <f>'VALORACIÓN DEL RIESGO'!F18</f>
        <v>IMPACTO</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3</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1</v>
      </c>
      <c r="J20" s="109">
        <f t="shared" si="1"/>
        <v>12</v>
      </c>
      <c r="K20" s="95" t="str">
        <f t="shared" si="0"/>
        <v>ZONA RIESGO BAJA</v>
      </c>
      <c r="L20" s="109" t="s">
        <v>170</v>
      </c>
      <c r="M20" s="121"/>
      <c r="N20" s="402" t="s">
        <v>271</v>
      </c>
      <c r="O20" s="249" t="s">
        <v>277</v>
      </c>
    </row>
    <row r="21" spans="1:15" ht="15" x14ac:dyDescent="0.2">
      <c r="A21" s="198" t="str">
        <f>IDENTIFICACIÓN!A20</f>
        <v>R8</v>
      </c>
      <c r="B21" s="124">
        <f>'CONTEXTO ESTRATEGICO'!H22</f>
        <v>0</v>
      </c>
      <c r="C21" s="109">
        <f>ANALISIS!C19</f>
        <v>0</v>
      </c>
      <c r="D21" s="109">
        <f>ANALISIS!D19</f>
        <v>0</v>
      </c>
      <c r="E21" s="95" t="b">
        <f>ANALISIS!F19</f>
        <v>0</v>
      </c>
      <c r="F21" s="121" t="str">
        <f>CONCATENATE('VALORACION CONTROLES'!C34,". ",'VALORACION CONTROLES'!C35,". ",'VALORACION CONTROLES'!C36)</f>
        <v xml:space="preserve">. . </v>
      </c>
      <c r="G21" s="244">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109"/>
      <c r="M21" s="121"/>
      <c r="N21" s="248"/>
      <c r="O21" s="249"/>
    </row>
    <row r="22" spans="1:15" x14ac:dyDescent="0.2">
      <c r="A22" s="199"/>
      <c r="B22" s="165"/>
      <c r="C22" s="165"/>
      <c r="D22" s="165"/>
      <c r="E22" s="165"/>
      <c r="F22" s="165"/>
      <c r="G22" s="165"/>
      <c r="H22" s="165"/>
      <c r="I22" s="165"/>
      <c r="J22" s="165"/>
      <c r="K22" s="165"/>
      <c r="L22" s="165"/>
      <c r="M22" s="165"/>
      <c r="N22" s="165"/>
      <c r="O22" s="200"/>
    </row>
    <row r="23" spans="1:15" x14ac:dyDescent="0.2">
      <c r="A23" s="199"/>
      <c r="B23" s="165"/>
      <c r="C23" s="165"/>
      <c r="D23" s="165"/>
      <c r="E23" s="165"/>
      <c r="F23" s="165"/>
      <c r="G23" s="165"/>
      <c r="H23" s="165"/>
      <c r="I23" s="165"/>
      <c r="J23" s="165"/>
      <c r="K23" s="165"/>
      <c r="L23" s="165"/>
      <c r="M23" s="165"/>
      <c r="N23" s="165"/>
      <c r="O23" s="200"/>
    </row>
    <row r="24" spans="1:15" x14ac:dyDescent="0.2">
      <c r="A24" s="199"/>
      <c r="B24" s="165"/>
      <c r="C24" s="165"/>
      <c r="D24" s="165"/>
      <c r="E24" s="165"/>
      <c r="F24" s="165"/>
      <c r="G24" s="165"/>
      <c r="H24" s="165"/>
      <c r="I24" s="165"/>
      <c r="J24" s="165"/>
      <c r="K24" s="165"/>
      <c r="L24" s="165"/>
      <c r="M24" s="165"/>
      <c r="N24" s="165"/>
      <c r="O24" s="200"/>
    </row>
    <row r="25" spans="1:15" x14ac:dyDescent="0.2">
      <c r="A25" s="199"/>
      <c r="B25" s="165"/>
      <c r="C25" s="165"/>
      <c r="D25" s="165"/>
      <c r="E25" s="165"/>
      <c r="F25" s="165"/>
      <c r="G25" s="165"/>
      <c r="H25" s="165"/>
      <c r="I25" s="165"/>
      <c r="J25" s="165"/>
      <c r="K25" s="165"/>
      <c r="L25" s="165"/>
      <c r="M25" s="165"/>
      <c r="N25" s="165"/>
      <c r="O25" s="200"/>
    </row>
    <row r="26" spans="1:15" ht="13.5" thickBot="1" x14ac:dyDescent="0.25">
      <c r="A26" s="201"/>
      <c r="B26" s="202"/>
      <c r="C26" s="202"/>
      <c r="D26" s="202"/>
      <c r="E26" s="202"/>
      <c r="F26" s="202"/>
      <c r="G26" s="202"/>
      <c r="H26" s="202"/>
      <c r="I26" s="202"/>
      <c r="J26" s="202"/>
      <c r="K26" s="202"/>
      <c r="L26" s="202"/>
      <c r="M26" s="202"/>
      <c r="N26" s="202"/>
      <c r="O26" s="204"/>
    </row>
    <row r="38" spans="2:9" x14ac:dyDescent="0.2">
      <c r="H38" s="319" t="s">
        <v>130</v>
      </c>
      <c r="I38" s="319"/>
    </row>
    <row r="39" spans="2:9" x14ac:dyDescent="0.2">
      <c r="B39" s="110" t="s">
        <v>24</v>
      </c>
      <c r="H39" s="319" t="s">
        <v>131</v>
      </c>
      <c r="I39" s="319"/>
    </row>
    <row r="40" spans="2:9" x14ac:dyDescent="0.2">
      <c r="B40" s="110" t="s">
        <v>14</v>
      </c>
      <c r="H40" s="319" t="s">
        <v>170</v>
      </c>
      <c r="I40" s="319"/>
    </row>
    <row r="41" spans="2:9" x14ac:dyDescent="0.2">
      <c r="H41" s="319" t="s">
        <v>214</v>
      </c>
      <c r="I41" s="319"/>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zoomScale="80" zoomScaleNormal="80" zoomScaleSheetLayoutView="70" workbookViewId="0">
      <selection activeCell="K19" sqref="K19"/>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15"/>
      <c r="B1" s="616"/>
      <c r="C1" s="616"/>
      <c r="D1" s="616"/>
      <c r="E1" s="616"/>
      <c r="F1" s="616"/>
      <c r="G1" s="616"/>
      <c r="H1" s="616"/>
      <c r="I1" s="616"/>
      <c r="J1" s="616"/>
      <c r="K1" s="616"/>
      <c r="L1" s="616"/>
      <c r="M1" s="616"/>
      <c r="N1" s="617"/>
      <c r="O1" s="176"/>
    </row>
    <row r="2" spans="1:15" s="35" customFormat="1" ht="14.25" x14ac:dyDescent="0.2">
      <c r="A2" s="618"/>
      <c r="B2" s="619"/>
      <c r="C2" s="619"/>
      <c r="D2" s="619"/>
      <c r="E2" s="619"/>
      <c r="F2" s="619"/>
      <c r="G2" s="619"/>
      <c r="H2" s="619"/>
      <c r="I2" s="619"/>
      <c r="J2" s="619"/>
      <c r="K2" s="619"/>
      <c r="L2" s="619"/>
      <c r="M2" s="619"/>
      <c r="N2" s="620"/>
      <c r="O2" s="176"/>
    </row>
    <row r="3" spans="1:15" s="35" customFormat="1" ht="14.25" x14ac:dyDescent="0.2">
      <c r="A3" s="618" t="s">
        <v>75</v>
      </c>
      <c r="B3" s="619"/>
      <c r="C3" s="619"/>
      <c r="D3" s="619"/>
      <c r="E3" s="619"/>
      <c r="F3" s="619"/>
      <c r="G3" s="619"/>
      <c r="H3" s="619"/>
      <c r="I3" s="619"/>
      <c r="J3" s="619"/>
      <c r="K3" s="619"/>
      <c r="L3" s="619"/>
      <c r="M3" s="619"/>
      <c r="N3" s="620"/>
      <c r="O3" s="176"/>
    </row>
    <row r="4" spans="1:15" s="35" customFormat="1" ht="14.25" x14ac:dyDescent="0.2">
      <c r="A4" s="618"/>
      <c r="B4" s="619"/>
      <c r="C4" s="619"/>
      <c r="D4" s="619"/>
      <c r="E4" s="619"/>
      <c r="F4" s="619"/>
      <c r="G4" s="619"/>
      <c r="H4" s="619"/>
      <c r="I4" s="134"/>
      <c r="J4" s="134"/>
      <c r="K4" s="134"/>
      <c r="L4" s="134"/>
      <c r="M4" s="134"/>
      <c r="N4" s="150"/>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31.5" customHeight="1" thickBot="1" x14ac:dyDescent="0.25">
      <c r="A6" s="353" t="s">
        <v>77</v>
      </c>
      <c r="B6" s="673" t="s">
        <v>173</v>
      </c>
      <c r="C6" s="674"/>
      <c r="D6" s="674"/>
      <c r="E6" s="392"/>
      <c r="F6" s="392"/>
      <c r="G6" s="392"/>
      <c r="H6" s="392"/>
      <c r="I6" s="392"/>
      <c r="J6" s="392"/>
      <c r="K6" s="392"/>
      <c r="L6" s="392"/>
      <c r="M6" s="392"/>
      <c r="N6" s="393"/>
      <c r="O6" s="177"/>
    </row>
    <row r="7" spans="1:15" s="35" customFormat="1" ht="21.75" customHeight="1" thickBot="1" x14ac:dyDescent="0.25">
      <c r="A7" s="354" t="s">
        <v>73</v>
      </c>
      <c r="B7" s="675">
        <f>'CONTEXTO ESTRATEGICO'!B8</f>
        <v>0</v>
      </c>
      <c r="C7" s="676"/>
      <c r="D7" s="676"/>
      <c r="E7" s="394"/>
      <c r="F7" s="394"/>
      <c r="G7" s="394"/>
      <c r="H7" s="394"/>
      <c r="I7" s="394"/>
      <c r="J7" s="394"/>
      <c r="K7" s="394"/>
      <c r="L7" s="394"/>
      <c r="M7" s="394"/>
      <c r="N7" s="395"/>
      <c r="O7" s="178"/>
    </row>
    <row r="8" spans="1:15" s="35" customFormat="1" ht="28.5" customHeight="1" thickBot="1" x14ac:dyDescent="0.25">
      <c r="A8" s="663" t="s">
        <v>78</v>
      </c>
      <c r="B8" s="664"/>
      <c r="C8" s="667" t="s">
        <v>88</v>
      </c>
      <c r="D8" s="668"/>
      <c r="E8" s="668"/>
      <c r="F8" s="668"/>
      <c r="G8" s="668"/>
      <c r="H8" s="668"/>
      <c r="I8" s="668"/>
      <c r="J8" s="668"/>
      <c r="K8" s="668"/>
      <c r="L8" s="668"/>
      <c r="M8" s="668"/>
      <c r="N8" s="669"/>
      <c r="O8" s="178"/>
    </row>
    <row r="9" spans="1:15" s="35" customFormat="1" ht="57.95" customHeight="1" thickBot="1" x14ac:dyDescent="0.25">
      <c r="A9" s="665" t="str">
        <f>'CONTEXTO ESTRATEGICO'!A15</f>
        <v>Planeacion y Desarrollo Rural</v>
      </c>
      <c r="B9" s="666"/>
      <c r="C9" s="670" t="str">
        <f>'CONTEXTO ESTRATEGICO'!B24</f>
        <v>Ejecutar las acciones de formulación, implementación, monitoreo, evaluación y rendición de cuentas del Plan Accion, bajo los principios de coordinación, concurrencia, complementariedad y  subsidiariedad y además, Orientar el desarrollo integral agropecuario del deapartamento en el corto, mediano y largo palzo, en forma participativa y concetada apoyando la formulación de planes, políticas y proyectos.</v>
      </c>
      <c r="D9" s="671"/>
      <c r="E9" s="671"/>
      <c r="F9" s="671"/>
      <c r="G9" s="671"/>
      <c r="H9" s="671"/>
      <c r="I9" s="671"/>
      <c r="J9" s="671"/>
      <c r="K9" s="671"/>
      <c r="L9" s="671"/>
      <c r="M9" s="671"/>
      <c r="N9" s="672"/>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00" t="str">
        <f>A9</f>
        <v>Planeacion y Desarrollo Rural</v>
      </c>
      <c r="C12" s="501"/>
      <c r="D12" s="501"/>
      <c r="E12" s="501"/>
      <c r="F12" s="501"/>
      <c r="G12" s="501"/>
      <c r="H12" s="502"/>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498" t="s">
        <v>32</v>
      </c>
      <c r="K15" s="509" t="s">
        <v>35</v>
      </c>
      <c r="L15" s="498" t="s">
        <v>34</v>
      </c>
      <c r="M15" s="498" t="s">
        <v>33</v>
      </c>
      <c r="N15" s="10"/>
      <c r="O15" s="180"/>
    </row>
    <row r="16" spans="1:15" ht="16.5" customHeight="1" x14ac:dyDescent="0.2">
      <c r="A16" s="21"/>
      <c r="B16" s="2"/>
      <c r="C16" s="3"/>
      <c r="D16" s="97"/>
      <c r="E16" s="97"/>
      <c r="F16" s="97"/>
      <c r="G16" s="6"/>
      <c r="H16" s="508" t="s">
        <v>104</v>
      </c>
      <c r="I16" s="5"/>
      <c r="J16" s="499"/>
      <c r="K16" s="510"/>
      <c r="L16" s="499"/>
      <c r="M16" s="499"/>
      <c r="N16" s="10"/>
      <c r="O16" s="180"/>
    </row>
    <row r="17" spans="1:15" x14ac:dyDescent="0.2">
      <c r="A17" s="21"/>
      <c r="B17" s="2"/>
      <c r="C17" s="3"/>
      <c r="D17" s="97"/>
      <c r="E17" s="97"/>
      <c r="F17" s="97"/>
      <c r="G17" s="6"/>
      <c r="H17" s="508"/>
      <c r="I17" s="5"/>
      <c r="J17" s="493" t="str">
        <f>A9</f>
        <v>Planeacion y Desarrollo Rural</v>
      </c>
      <c r="K17" s="7" t="str">
        <f>IDENTIFICACIÓN!A13</f>
        <v>R1</v>
      </c>
      <c r="L17" s="7">
        <f>'MAPA DE RIESGO'!I14</f>
        <v>3</v>
      </c>
      <c r="M17" s="7">
        <f>'MAPA DE RIESGO'!H14</f>
        <v>4</v>
      </c>
      <c r="N17" s="10"/>
      <c r="O17" s="180"/>
    </row>
    <row r="18" spans="1:15" ht="12.75" customHeight="1" x14ac:dyDescent="0.2">
      <c r="A18" s="21"/>
      <c r="B18" s="2"/>
      <c r="C18" s="3"/>
      <c r="D18" s="97"/>
      <c r="E18" s="97"/>
      <c r="F18" s="97"/>
      <c r="G18" s="6"/>
      <c r="H18" s="508"/>
      <c r="I18" s="5"/>
      <c r="J18" s="494"/>
      <c r="K18" s="7" t="str">
        <f>IDENTIFICACIÓN!A14</f>
        <v>R2</v>
      </c>
      <c r="L18" s="7">
        <f>'MAPA DE RIESGO'!I15</f>
        <v>3</v>
      </c>
      <c r="M18" s="7">
        <f>'MAPA DE RIESGO'!H15</f>
        <v>1</v>
      </c>
      <c r="N18" s="10"/>
      <c r="O18" s="180"/>
    </row>
    <row r="19" spans="1:15" x14ac:dyDescent="0.2">
      <c r="A19" s="21"/>
      <c r="B19" s="2"/>
      <c r="C19" s="3"/>
      <c r="D19" s="97"/>
      <c r="E19" s="97"/>
      <c r="F19" s="97"/>
      <c r="G19" s="6"/>
      <c r="H19" s="506" t="s">
        <v>103</v>
      </c>
      <c r="I19" s="5"/>
      <c r="J19" s="494"/>
      <c r="K19" s="7" t="str">
        <f>IDENTIFICACIÓN!A15</f>
        <v>R3</v>
      </c>
      <c r="L19" s="7">
        <f>'MAPA DE RIESGO'!I16</f>
        <v>2</v>
      </c>
      <c r="M19" s="7">
        <f>'MAPA DE RIESGO'!H16</f>
        <v>2</v>
      </c>
      <c r="N19" s="10"/>
      <c r="O19" s="180"/>
    </row>
    <row r="20" spans="1:15" x14ac:dyDescent="0.2">
      <c r="A20" s="21"/>
      <c r="B20" s="2"/>
      <c r="C20" s="3"/>
      <c r="D20" s="97"/>
      <c r="E20" s="97"/>
      <c r="F20" s="97"/>
      <c r="G20" s="6"/>
      <c r="H20" s="506"/>
      <c r="I20" s="5"/>
      <c r="J20" s="494"/>
      <c r="K20" s="7" t="str">
        <f>IDENTIFICACIÓN!A16</f>
        <v>R4</v>
      </c>
      <c r="L20" s="7">
        <f>'MAPA DE RIESGO'!I17</f>
        <v>2</v>
      </c>
      <c r="M20" s="7">
        <f>'MAPA DE RIESGO'!H17</f>
        <v>2</v>
      </c>
      <c r="N20" s="10"/>
      <c r="O20" s="180"/>
    </row>
    <row r="21" spans="1:15" ht="20.25" customHeight="1" x14ac:dyDescent="0.2">
      <c r="A21" s="21"/>
      <c r="B21" s="2"/>
      <c r="C21" s="3"/>
      <c r="D21" s="97"/>
      <c r="E21" s="97"/>
      <c r="F21" s="97"/>
      <c r="G21" s="6"/>
      <c r="H21" s="506"/>
      <c r="I21" s="5"/>
      <c r="J21" s="494"/>
      <c r="K21" s="7" t="str">
        <f>IDENTIFICACIÓN!A17</f>
        <v>R5</v>
      </c>
      <c r="L21" s="7">
        <f>'MAPA DE RIESGO'!I18</f>
        <v>1</v>
      </c>
      <c r="M21" s="7">
        <f>'MAPA DE RIESGO'!H18</f>
        <v>3</v>
      </c>
      <c r="N21" s="10"/>
      <c r="O21" s="180"/>
    </row>
    <row r="22" spans="1:15" ht="12" customHeight="1" x14ac:dyDescent="0.2">
      <c r="A22" s="21"/>
      <c r="B22" s="2"/>
      <c r="C22" s="3"/>
      <c r="D22" s="97"/>
      <c r="E22" s="97"/>
      <c r="F22" s="97"/>
      <c r="G22" s="6"/>
      <c r="H22" s="507" t="s">
        <v>102</v>
      </c>
      <c r="I22" s="5"/>
      <c r="J22" s="494"/>
      <c r="K22" s="7" t="str">
        <f>IDENTIFICACIÓN!A18</f>
        <v>R6</v>
      </c>
      <c r="L22" s="7">
        <f>'MAPA DE RIESGO'!I19</f>
        <v>3</v>
      </c>
      <c r="M22" s="7">
        <f>'MAPA DE RIESGO'!H19</f>
        <v>1</v>
      </c>
      <c r="N22" s="10"/>
      <c r="O22" s="180"/>
    </row>
    <row r="23" spans="1:15" ht="12" customHeight="1" x14ac:dyDescent="0.2">
      <c r="A23" s="21"/>
      <c r="B23" s="2"/>
      <c r="C23" s="3"/>
      <c r="D23" s="97"/>
      <c r="E23" s="97"/>
      <c r="F23" s="97"/>
      <c r="G23" s="6"/>
      <c r="H23" s="507"/>
      <c r="I23" s="5"/>
      <c r="J23" s="494"/>
      <c r="K23" s="7" t="str">
        <f>IDENTIFICACIÓN!A19</f>
        <v>R7</v>
      </c>
      <c r="L23" s="7">
        <f>'MAPA DE RIESGO'!I20</f>
        <v>1</v>
      </c>
      <c r="M23" s="7">
        <f>'MAPA DE RIESGO'!H20</f>
        <v>3</v>
      </c>
      <c r="N23" s="10"/>
      <c r="O23" s="180"/>
    </row>
    <row r="24" spans="1:15" ht="22.5" customHeight="1" x14ac:dyDescent="0.2">
      <c r="A24" s="21"/>
      <c r="B24" s="2"/>
      <c r="C24" s="3"/>
      <c r="D24" s="97"/>
      <c r="E24" s="97"/>
      <c r="F24" s="97"/>
      <c r="G24" s="102"/>
      <c r="H24" s="507"/>
      <c r="I24" s="5"/>
      <c r="J24" s="495"/>
      <c r="K24" s="7" t="str">
        <f>IDENTIFICACIÓN!A20</f>
        <v>R8</v>
      </c>
      <c r="L24" s="7">
        <f>'MAPA DE RIESGO'!I21</f>
        <v>0</v>
      </c>
      <c r="M24" s="7">
        <f>'MAPA DE RIESGO'!H21</f>
        <v>0</v>
      </c>
      <c r="N24" s="10"/>
      <c r="O24" s="180"/>
    </row>
    <row r="25" spans="1:15" ht="12" customHeight="1" x14ac:dyDescent="0.2">
      <c r="A25" s="21"/>
      <c r="B25" s="2"/>
      <c r="C25" s="3"/>
      <c r="D25" s="97"/>
      <c r="E25" s="97"/>
      <c r="F25" s="97"/>
      <c r="G25" s="98"/>
      <c r="H25" s="506" t="s">
        <v>101</v>
      </c>
      <c r="I25" s="5"/>
      <c r="J25" s="5"/>
      <c r="K25" s="5"/>
      <c r="L25" s="5"/>
      <c r="M25" s="5"/>
      <c r="N25" s="10"/>
      <c r="O25" s="180"/>
    </row>
    <row r="26" spans="1:15" ht="12" customHeight="1" x14ac:dyDescent="0.2">
      <c r="A26" s="21"/>
      <c r="B26" s="2"/>
      <c r="C26" s="3"/>
      <c r="D26" s="97"/>
      <c r="E26" s="97"/>
      <c r="F26" s="97"/>
      <c r="G26" s="98"/>
      <c r="H26" s="506"/>
      <c r="I26" s="5"/>
      <c r="J26" s="5"/>
      <c r="K26" s="5"/>
      <c r="L26" s="5"/>
      <c r="M26" s="5"/>
      <c r="N26" s="10"/>
      <c r="O26" s="180"/>
    </row>
    <row r="27" spans="1:15" ht="18" customHeight="1" x14ac:dyDescent="0.2">
      <c r="A27" s="21"/>
      <c r="B27" s="2"/>
      <c r="C27" s="3"/>
      <c r="D27" s="97"/>
      <c r="E27" s="97"/>
      <c r="F27" s="97"/>
      <c r="G27" s="98"/>
      <c r="H27" s="506"/>
      <c r="I27" s="5"/>
      <c r="J27" s="102"/>
      <c r="K27" s="102"/>
      <c r="L27" s="5"/>
      <c r="M27" s="5"/>
      <c r="N27" s="10"/>
      <c r="O27" s="180"/>
    </row>
    <row r="28" spans="1:15" ht="12" customHeight="1" x14ac:dyDescent="0.2">
      <c r="A28" s="21"/>
      <c r="B28" s="2"/>
      <c r="C28" s="3"/>
      <c r="D28" s="97"/>
      <c r="E28" s="97"/>
      <c r="F28" s="97"/>
      <c r="G28" s="98"/>
      <c r="H28" s="505" t="s">
        <v>100</v>
      </c>
      <c r="I28" s="5"/>
      <c r="J28" s="102"/>
      <c r="K28" s="102"/>
      <c r="L28" s="5"/>
      <c r="M28" s="5"/>
      <c r="N28" s="10"/>
      <c r="O28" s="180"/>
    </row>
    <row r="29" spans="1:15" ht="12" customHeight="1" x14ac:dyDescent="0.2">
      <c r="A29" s="21"/>
      <c r="B29" s="2"/>
      <c r="C29" s="3"/>
      <c r="D29" s="3"/>
      <c r="E29" s="3"/>
      <c r="F29" s="3"/>
      <c r="G29" s="98"/>
      <c r="H29" s="505"/>
      <c r="I29" s="5"/>
      <c r="J29" s="102"/>
      <c r="K29" s="102"/>
      <c r="L29" s="5"/>
      <c r="M29" s="5"/>
      <c r="N29" s="10"/>
      <c r="O29" s="180"/>
    </row>
    <row r="30" spans="1:15" ht="21" customHeight="1" x14ac:dyDescent="0.2">
      <c r="A30" s="21"/>
      <c r="B30" s="2"/>
      <c r="C30" s="3"/>
      <c r="D30" s="3"/>
      <c r="E30" s="3"/>
      <c r="F30" s="3"/>
      <c r="G30" s="98"/>
      <c r="H30" s="505"/>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33"/>
      <c r="K32" s="59" t="s">
        <v>165</v>
      </c>
      <c r="L32" s="5"/>
      <c r="M32" s="5"/>
      <c r="N32" s="10"/>
      <c r="O32" s="180"/>
    </row>
    <row r="33" spans="1:15" ht="14.25" x14ac:dyDescent="0.2">
      <c r="A33" s="21"/>
      <c r="B33" s="8"/>
      <c r="C33" s="99" t="s">
        <v>99</v>
      </c>
      <c r="D33" s="99" t="s">
        <v>95</v>
      </c>
      <c r="E33" s="99" t="s">
        <v>98</v>
      </c>
      <c r="F33" s="100" t="s">
        <v>96</v>
      </c>
      <c r="G33" s="99" t="s">
        <v>97</v>
      </c>
      <c r="H33" s="4"/>
      <c r="I33" s="5"/>
      <c r="J33" s="132"/>
      <c r="K33" s="59" t="s">
        <v>166</v>
      </c>
      <c r="L33" s="5"/>
      <c r="M33" s="5"/>
      <c r="N33" s="10"/>
      <c r="O33" s="180"/>
    </row>
    <row r="34" spans="1:15" ht="15" thickBot="1" x14ac:dyDescent="0.25">
      <c r="A34" s="21"/>
      <c r="B34" s="496"/>
      <c r="C34" s="497"/>
      <c r="D34" s="497"/>
      <c r="E34" s="497"/>
      <c r="F34" s="497"/>
      <c r="G34" s="497"/>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13.5" customHeight="1" x14ac:dyDescent="0.2">
      <c r="A37" s="171"/>
      <c r="B37" s="166"/>
      <c r="C37" s="166"/>
      <c r="D37" s="166"/>
      <c r="E37" s="166"/>
      <c r="F37" s="166"/>
      <c r="G37" s="166"/>
      <c r="H37" s="166"/>
      <c r="I37" s="166"/>
      <c r="J37" s="166"/>
      <c r="K37" s="166"/>
      <c r="L37" s="166"/>
      <c r="M37" s="166"/>
      <c r="N37" s="172"/>
    </row>
    <row r="38" spans="1:15" x14ac:dyDescent="0.2">
      <c r="A38" s="171"/>
      <c r="B38" s="166"/>
      <c r="C38" s="166"/>
      <c r="D38" s="166"/>
      <c r="E38" s="166"/>
      <c r="F38" s="166"/>
      <c r="G38" s="166"/>
      <c r="H38" s="166"/>
      <c r="I38" s="166"/>
      <c r="J38" s="166"/>
      <c r="K38" s="166"/>
      <c r="L38" s="166"/>
      <c r="M38" s="166"/>
      <c r="N38" s="172"/>
      <c r="O38" s="180"/>
    </row>
    <row r="39" spans="1:15" x14ac:dyDescent="0.2">
      <c r="A39" s="171"/>
      <c r="B39" s="166"/>
      <c r="C39" s="166"/>
      <c r="D39" s="166"/>
      <c r="E39" s="166"/>
      <c r="F39" s="166"/>
      <c r="G39" s="166"/>
      <c r="H39" s="166"/>
      <c r="I39" s="166"/>
      <c r="J39" s="166"/>
      <c r="K39" s="166"/>
      <c r="L39" s="166"/>
      <c r="M39" s="166"/>
      <c r="N39" s="172"/>
      <c r="O39" s="180"/>
    </row>
    <row r="40" spans="1:15" x14ac:dyDescent="0.2">
      <c r="A40" s="171"/>
      <c r="B40" s="166"/>
      <c r="C40" s="166"/>
      <c r="D40" s="166"/>
      <c r="E40" s="166"/>
      <c r="F40" s="166"/>
      <c r="G40" s="166"/>
      <c r="H40" s="166"/>
      <c r="I40" s="166"/>
      <c r="J40" s="166"/>
      <c r="K40" s="166"/>
      <c r="L40" s="166"/>
      <c r="M40" s="166"/>
      <c r="N40" s="172"/>
      <c r="O40" s="180"/>
    </row>
    <row r="41" spans="1:15" ht="13.5" thickBot="1" x14ac:dyDescent="0.25">
      <c r="A41" s="173"/>
      <c r="B41" s="174"/>
      <c r="C41" s="174"/>
      <c r="D41" s="174"/>
      <c r="E41" s="174"/>
      <c r="F41" s="174"/>
      <c r="G41" s="174"/>
      <c r="H41" s="174"/>
      <c r="I41" s="174"/>
      <c r="J41" s="174"/>
      <c r="K41" s="174"/>
      <c r="L41" s="174"/>
      <c r="M41" s="174"/>
      <c r="N41" s="175"/>
      <c r="O41" s="180"/>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2019-09-26T20:47:37Z</dcterms:modified>
</cp:coreProperties>
</file>